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-120" yWindow="-120" windowWidth="20736" windowHeight="11040" activeTab="1"/>
  </bookViews>
  <sheets>
    <sheet name="PRES 2026" sheetId="1" r:id="rId1"/>
    <sheet name="PAI ADM 2026" sheetId="2" r:id="rId2"/>
  </sheets>
  <externalReferences>
    <externalReference r:id="rId3"/>
    <externalReference r:id="rId4"/>
    <externalReference r:id="rId5"/>
    <externalReference r:id="rId6"/>
  </externalReferenc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20" i="2" l="1"/>
  <c r="L20" i="2" s="1"/>
  <c r="M20" i="2" s="1"/>
  <c r="K19" i="2"/>
  <c r="L19" i="2" s="1"/>
  <c r="K18" i="2"/>
  <c r="L18" i="2" s="1"/>
  <c r="K17" i="2"/>
  <c r="L17" i="2"/>
  <c r="M17" i="2"/>
  <c r="K16" i="2"/>
  <c r="L16" i="2"/>
  <c r="M16" i="2"/>
  <c r="K15" i="2"/>
  <c r="L15" i="2"/>
  <c r="M15" i="2" s="1"/>
  <c r="K14" i="2"/>
  <c r="L14" i="2"/>
  <c r="M14" i="2" s="1"/>
  <c r="K35" i="2"/>
  <c r="K7" i="2"/>
  <c r="L7" i="2" s="1"/>
  <c r="M7" i="2" s="1"/>
  <c r="K27" i="2"/>
  <c r="L27" i="2" s="1"/>
  <c r="M27" i="2" s="1"/>
  <c r="K26" i="2"/>
  <c r="L26" i="2" s="1"/>
  <c r="M26" i="2" s="1"/>
  <c r="K25" i="2"/>
  <c r="L25" i="2" s="1"/>
  <c r="M25" i="2" s="1"/>
  <c r="K24" i="2"/>
  <c r="L24" i="2" s="1"/>
  <c r="M24" i="2" s="1"/>
  <c r="K23" i="2"/>
  <c r="L23" i="2" s="1"/>
  <c r="K34" i="2"/>
  <c r="M19" i="2" l="1"/>
  <c r="M18" i="2"/>
  <c r="M23" i="2"/>
  <c r="L34" i="2"/>
  <c r="M34" i="2" s="1"/>
  <c r="K45" i="2"/>
  <c r="L45" i="2" s="1"/>
  <c r="M45" i="2" s="1"/>
  <c r="K44" i="2"/>
  <c r="L44" i="2" s="1"/>
  <c r="M44" i="2" s="1"/>
  <c r="K43" i="2"/>
  <c r="L43" i="2" s="1"/>
  <c r="M43" i="2" s="1"/>
  <c r="K42" i="2"/>
  <c r="L42" i="2" s="1"/>
  <c r="M42" i="2" s="1"/>
  <c r="K41" i="2"/>
  <c r="L41" i="2" s="1"/>
  <c r="M41" i="2" s="1"/>
  <c r="K40" i="2"/>
  <c r="L40" i="2" s="1"/>
  <c r="M40" i="2" s="1"/>
  <c r="K39" i="2"/>
  <c r="L39" i="2" s="1"/>
  <c r="M39" i="2" s="1"/>
  <c r="K38" i="2"/>
  <c r="L38" i="2" s="1"/>
  <c r="M38" i="2" s="1"/>
  <c r="K6" i="2"/>
  <c r="L6" i="2" s="1"/>
  <c r="M6" i="2" s="1"/>
  <c r="K37" i="2"/>
  <c r="L37" i="2" s="1"/>
  <c r="M37" i="2" s="1"/>
  <c r="K36" i="2"/>
  <c r="L36" i="2" s="1"/>
  <c r="M36" i="2" s="1"/>
  <c r="L35" i="2"/>
  <c r="M35" i="2" s="1"/>
  <c r="K33" i="2"/>
  <c r="L33" i="2" s="1"/>
  <c r="M33" i="2" s="1"/>
  <c r="K31" i="2"/>
  <c r="L31" i="2" s="1"/>
  <c r="M31" i="2" s="1"/>
  <c r="K30" i="2"/>
  <c r="L30" i="2" s="1"/>
  <c r="M30" i="2" s="1"/>
  <c r="K29" i="2"/>
  <c r="L29" i="2" s="1"/>
  <c r="K22" i="2"/>
  <c r="K13" i="2"/>
  <c r="K12" i="2"/>
  <c r="L12" i="2" s="1"/>
  <c r="M12" i="2" s="1"/>
  <c r="K11" i="2"/>
  <c r="L11" i="2" s="1"/>
  <c r="M11" i="2" s="1"/>
  <c r="K10" i="2"/>
  <c r="K9" i="2"/>
  <c r="L9" i="2" s="1"/>
  <c r="M9" i="2" s="1"/>
  <c r="K8" i="2"/>
  <c r="K5" i="2"/>
  <c r="K46" i="2" l="1"/>
  <c r="L46" i="2" s="1"/>
  <c r="L5" i="2"/>
  <c r="M5" i="2" s="1"/>
  <c r="L10" i="2"/>
  <c r="M10" i="2" s="1"/>
  <c r="M29" i="2"/>
  <c r="L13" i="2"/>
  <c r="M13" i="2" s="1"/>
  <c r="L22" i="2"/>
  <c r="M22" i="2" s="1"/>
  <c r="L8" i="2"/>
  <c r="M8" i="2" s="1"/>
  <c r="M46" i="2" l="1"/>
  <c r="D98" i="1" l="1"/>
  <c r="D97" i="1" s="1"/>
  <c r="D96" i="1" s="1"/>
  <c r="C94" i="1"/>
  <c r="C93" i="1"/>
  <c r="D92" i="1"/>
  <c r="C91" i="1"/>
  <c r="C90" i="1"/>
  <c r="D89" i="1" s="1"/>
  <c r="C88" i="1"/>
  <c r="D87" i="1" s="1"/>
  <c r="D79" i="1"/>
  <c r="D68" i="1"/>
  <c r="D47" i="1" s="1"/>
  <c r="D64" i="1"/>
  <c r="D62" i="1"/>
  <c r="D60" i="1"/>
  <c r="D57" i="1"/>
  <c r="D54" i="1"/>
  <c r="D51" i="1"/>
  <c r="D48" i="1"/>
  <c r="C46" i="1"/>
  <c r="C45" i="1"/>
  <c r="C43" i="1"/>
  <c r="C42" i="1"/>
  <c r="C40" i="1"/>
  <c r="D39" i="1"/>
  <c r="D34" i="1"/>
  <c r="C33" i="1"/>
  <c r="C32" i="1"/>
  <c r="D31" i="1" s="1"/>
  <c r="C28" i="1"/>
  <c r="C27" i="1"/>
  <c r="D26" i="1" s="1"/>
  <c r="C25" i="1"/>
  <c r="C24" i="1"/>
  <c r="D23" i="1"/>
  <c r="C22" i="1"/>
  <c r="C21" i="1"/>
  <c r="D20" i="1"/>
  <c r="C19" i="1"/>
  <c r="C18" i="1"/>
  <c r="D17" i="1"/>
  <c r="C16" i="1"/>
  <c r="C15" i="1"/>
  <c r="D14" i="1" s="1"/>
  <c r="D85" i="1" l="1"/>
  <c r="D13" i="1"/>
  <c r="D12" i="1" s="1"/>
  <c r="D103" i="1" s="1"/>
  <c r="C103" i="1"/>
</calcChain>
</file>

<file path=xl/comments1.xml><?xml version="1.0" encoding="utf-8"?>
<comments xmlns="http://schemas.openxmlformats.org/spreadsheetml/2006/main">
  <authors>
    <author>Windows User</author>
    <author>User</author>
  </authors>
  <commentList>
    <comment ref="J6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proceso realizado por Administrativo</t>
        </r>
      </text>
    </comment>
    <comment ref="C8" authorId="1" shape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Se requiere presupuesto para la adquissicón de suministros de equipos de impresión propios del GAD Municipal
</t>
        </r>
      </text>
    </comment>
    <comment ref="J33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Proceso realizado por Administrativo</t>
        </r>
      </text>
    </comment>
    <comment ref="J35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Proceso realizado por Administrativo</t>
        </r>
      </text>
    </comment>
  </commentList>
</comments>
</file>

<file path=xl/sharedStrings.xml><?xml version="1.0" encoding="utf-8"?>
<sst xmlns="http://schemas.openxmlformats.org/spreadsheetml/2006/main" count="401" uniqueCount="266">
  <si>
    <t xml:space="preserve">GOBIERNO AUTÓNOMO DESCENTRALIZADO MUNICIPAL </t>
  </si>
  <si>
    <t>DE LA JOYA DE LOS SACHAS</t>
  </si>
  <si>
    <t>Compras Públicas</t>
  </si>
  <si>
    <t>PRESUPUESTO 2026</t>
  </si>
  <si>
    <t>Servicios Generales</t>
  </si>
  <si>
    <t>TICS</t>
  </si>
  <si>
    <t xml:space="preserve">FUNCIÓN I:  SERVICIOS GENERALES </t>
  </si>
  <si>
    <t>Guardalmacén</t>
  </si>
  <si>
    <t>PROGRAMA 1:  ADMINISTRACIÓN GENERAL</t>
  </si>
  <si>
    <t>UATH</t>
  </si>
  <si>
    <t>SUBPROGRAMA 2: GESTIÓN ADMINISTRATIVA</t>
  </si>
  <si>
    <t>Seguridad y Salud</t>
  </si>
  <si>
    <t>ASIGNACIÓN DEL GASTO SEGÚN EL OBJETO</t>
  </si>
  <si>
    <t>PARTIDA PRESUPUESTARIA</t>
  </si>
  <si>
    <t>DETALLE</t>
  </si>
  <si>
    <t>PARCIAL</t>
  </si>
  <si>
    <t>ASIGNACIÓN ANUAL</t>
  </si>
  <si>
    <t>GASTOS CORRIENTES</t>
  </si>
  <si>
    <t>GASTOS EN PERSONAL</t>
  </si>
  <si>
    <t>112.51.01</t>
  </si>
  <si>
    <t>Subgrupo 1: Remuneraciones Básicas</t>
  </si>
  <si>
    <t>112.51.01.05</t>
  </si>
  <si>
    <t>Remuneraciones Unificadas</t>
  </si>
  <si>
    <t>112.51.01.06</t>
  </si>
  <si>
    <t>Salarios Unificados</t>
  </si>
  <si>
    <t>112.51.02</t>
  </si>
  <si>
    <t>Subgrupo 2: Remuneraciones Complementarias</t>
  </si>
  <si>
    <t>112.51.02.03</t>
  </si>
  <si>
    <t>Décimo Tercer Sueldo</t>
  </si>
  <si>
    <t>112.51.02.04</t>
  </si>
  <si>
    <t>Décimo Cuarto Sueldo</t>
  </si>
  <si>
    <t>112.51.03</t>
  </si>
  <si>
    <t>Subgrupo 3: Remuneraciones Compensatorias</t>
  </si>
  <si>
    <t>112.51.03.04</t>
  </si>
  <si>
    <t>Compensación por transporte</t>
  </si>
  <si>
    <t>112.51.03.06</t>
  </si>
  <si>
    <t>Alimentación</t>
  </si>
  <si>
    <t>112.51.04</t>
  </si>
  <si>
    <t xml:space="preserve">Subgrupo 4: Remuneraciones </t>
  </si>
  <si>
    <t>112.51.04.01</t>
  </si>
  <si>
    <t>Por cargas familiares</t>
  </si>
  <si>
    <t>112.51.04.08</t>
  </si>
  <si>
    <t>Subsidio de Antigüedad</t>
  </si>
  <si>
    <t>112.51.05</t>
  </si>
  <si>
    <t>Subgrupo 5: Remuneraciones Temporales</t>
  </si>
  <si>
    <t>112.51.05.09</t>
  </si>
  <si>
    <t>Horas Extraordinarias y suplementarias</t>
  </si>
  <si>
    <t>112.51.05.10</t>
  </si>
  <si>
    <t>Servicios Personales por Contrato</t>
  </si>
  <si>
    <t>112.51.05.12</t>
  </si>
  <si>
    <t>Subrogaciones</t>
  </si>
  <si>
    <t>112.51.05.13</t>
  </si>
  <si>
    <t>Encargo</t>
  </si>
  <si>
    <t>112.51.06</t>
  </si>
  <si>
    <t>Subgrupo 6: Aportes Patronales a la Seguridad Social</t>
  </si>
  <si>
    <t>112.51.06.01</t>
  </si>
  <si>
    <t>Aporte Patronal</t>
  </si>
  <si>
    <t>112.51.06.02</t>
  </si>
  <si>
    <t>Fondos de Reserva</t>
  </si>
  <si>
    <t>112.51.07</t>
  </si>
  <si>
    <t>Subgrupo 7: Indemnizaciones</t>
  </si>
  <si>
    <t>112.51.07.02</t>
  </si>
  <si>
    <t>Supresion de Puestos</t>
  </si>
  <si>
    <t>112.51.07.04</t>
  </si>
  <si>
    <t>Compensación por desahucio</t>
  </si>
  <si>
    <t>112.51.07.07</t>
  </si>
  <si>
    <t>Compensación por vacaciones no gozadas por Cesación de Funciones</t>
  </si>
  <si>
    <t>112.51.07.11</t>
  </si>
  <si>
    <t xml:space="preserve">Indemnizaciones Laborales </t>
  </si>
  <si>
    <t>112.71.01.05</t>
  </si>
  <si>
    <t>112.71.02</t>
  </si>
  <si>
    <t>112.71.02.03</t>
  </si>
  <si>
    <t>112.71.02.04</t>
  </si>
  <si>
    <t>112.71.06</t>
  </si>
  <si>
    <t>112.71.06.01</t>
  </si>
  <si>
    <t>112.71.06.02</t>
  </si>
  <si>
    <t xml:space="preserve">BIENES Y SERVICIOS DE CONSUMO </t>
  </si>
  <si>
    <t>112.53.01</t>
  </si>
  <si>
    <t>Subgrupo 1: Servicios Básicos</t>
  </si>
  <si>
    <t>112.53.01.04</t>
  </si>
  <si>
    <t>Energia Eléctrica</t>
  </si>
  <si>
    <t>CERTICAR OOPP</t>
  </si>
  <si>
    <t>112.53.01.05</t>
  </si>
  <si>
    <t>Telecomunicaciones</t>
  </si>
  <si>
    <t>112.53.02</t>
  </si>
  <si>
    <t>Subgrupo 2: Servicios Generales</t>
  </si>
  <si>
    <t>112.53.02.04</t>
  </si>
  <si>
    <t xml:space="preserve">Edición, Impresión, Reproducción, Publicaciones Suscripciones, Fotocopiado, </t>
  </si>
  <si>
    <t>112.53.02.46</t>
  </si>
  <si>
    <t>Servicios de Identificación, Marcación, Autentificación, Rastreo, Monitoreo, Seguimiento y/o Trazabilidad</t>
  </si>
  <si>
    <t>112.53.03</t>
  </si>
  <si>
    <t>Subgrupo 3: Traslados, Instalaciones, Viáticos y Subsistencias</t>
  </si>
  <si>
    <t>112.53.03.01</t>
  </si>
  <si>
    <t>Pasajes al Interior</t>
  </si>
  <si>
    <t>112.53.03.03</t>
  </si>
  <si>
    <t>Viáticos y Subsistencias en el Interior</t>
  </si>
  <si>
    <t>112.53.04</t>
  </si>
  <si>
    <t>Subgrupo 4: Instalación, Mantenimiento y Reparación</t>
  </si>
  <si>
    <t>112.53.04.02</t>
  </si>
  <si>
    <t>Edificios Locales, Residencias y Cableado (Instalación, Mantenimiento y Reparación)</t>
  </si>
  <si>
    <t>112.53.04.04</t>
  </si>
  <si>
    <t>Maquinarias y equipos (Instalación, Mantenimiento y Reparación)</t>
  </si>
  <si>
    <t>112.53.05</t>
  </si>
  <si>
    <t>Subgrupo 5: Arrendamiento de Bienes</t>
  </si>
  <si>
    <t>112.53.05.05</t>
  </si>
  <si>
    <t>Vehículos (Arrendamiento)</t>
  </si>
  <si>
    <t>112.53.06</t>
  </si>
  <si>
    <t>Subgrupo 6: Contratación de Estudios e Investigaciones</t>
  </si>
  <si>
    <t>112.53.06.12</t>
  </si>
  <si>
    <t>Capacitación a Servidores Publicos</t>
  </si>
  <si>
    <t>112.53.07</t>
  </si>
  <si>
    <t>Subgrupo 7: Gastos en Informática</t>
  </si>
  <si>
    <t>112.53.07.01</t>
  </si>
  <si>
    <t>Desarrollo, Actualización, Asistencia Técnica y Soporte de Sistemas Informáticos</t>
  </si>
  <si>
    <t>112.53.07.02</t>
  </si>
  <si>
    <t>Arrendamiento y Licencias de Uso de Paquetes Informáticos</t>
  </si>
  <si>
    <t>112.53.07.04</t>
  </si>
  <si>
    <t>Mantenimiento y Reparación de Equipos y Sist. Informáticos</t>
  </si>
  <si>
    <t>112.53.08</t>
  </si>
  <si>
    <t>Subgrupo 8: Bienes de Uso y Consumo Corriente</t>
  </si>
  <si>
    <t>112.53.08.02</t>
  </si>
  <si>
    <t>Vestuario, Lenceria y Prendas de Protección y, Accesorios para Uniformes Militares y Policiales; y, Carpas</t>
  </si>
  <si>
    <t>112.53.08.03</t>
  </si>
  <si>
    <t>Lubricantes</t>
  </si>
  <si>
    <t>112.53.08.04</t>
  </si>
  <si>
    <t>Materiales de Oficina</t>
  </si>
  <si>
    <t>112.53.08.05</t>
  </si>
  <si>
    <t>Materiales de Aseo</t>
  </si>
  <si>
    <t>112.53.08.07</t>
  </si>
  <si>
    <t>Materiales de Impresión, Fotografía, Reproducción y Publicaciones</t>
  </si>
  <si>
    <t>112.53.08.08</t>
  </si>
  <si>
    <t>Instrumental Médico Menor</t>
  </si>
  <si>
    <t>112.53.08.09</t>
  </si>
  <si>
    <t>Medicamentos</t>
  </si>
  <si>
    <t>112.53.08.11</t>
  </si>
  <si>
    <t>Insumos, Bienes, Materiales y Suministros para la Construcción, Eléctricos, Plomería, Carpintería, Señalización Vial, Navegación y Contra Incendios</t>
  </si>
  <si>
    <t>112.53.08.13</t>
  </si>
  <si>
    <t>Repuestos y Accesorios</t>
  </si>
  <si>
    <t>112.53.08.26</t>
  </si>
  <si>
    <t>Dispositivos médicos de uso general</t>
  </si>
  <si>
    <t>112.53.14</t>
  </si>
  <si>
    <t>Subgrupo 14: Bienes Muebles no Depreciables</t>
  </si>
  <si>
    <t>112.53.14.03</t>
  </si>
  <si>
    <t>Mobiliarios (No depreciable)</t>
  </si>
  <si>
    <t>112.53.14.04</t>
  </si>
  <si>
    <t>Maquinarias y Equipos (No depreciable)</t>
  </si>
  <si>
    <t>112.53.14.06</t>
  </si>
  <si>
    <t>Herramientas (No depreciable)</t>
  </si>
  <si>
    <t>112.53.14.07</t>
  </si>
  <si>
    <t>Equipos, Sistemas y Paquetes Informáticos (No depreciable)</t>
  </si>
  <si>
    <t>GASTOS DE INVERSIÓN</t>
  </si>
  <si>
    <t>GASTOS EN PERSONAL PARA INVERSIÓN</t>
  </si>
  <si>
    <t>112.71.01</t>
  </si>
  <si>
    <t>GASTOS DE CAPITAL</t>
  </si>
  <si>
    <t>BIENES DE LARGA DURACIÓN</t>
  </si>
  <si>
    <t>112.84.01</t>
  </si>
  <si>
    <t>Subgrupo 1: Bienes Muebles</t>
  </si>
  <si>
    <t>112.84.01.03</t>
  </si>
  <si>
    <t>Mobiliarios (De larga duración)</t>
  </si>
  <si>
    <t>112.84.01.04</t>
  </si>
  <si>
    <t>Maquinarias y Equipos (De larga duración)</t>
  </si>
  <si>
    <t>112.84.01.07</t>
  </si>
  <si>
    <t>Equipos, Sistemas y Paquetes Informáticos (De larga duración)</t>
  </si>
  <si>
    <t>GOBIERNO AUTÓNOMO DESCENTRALIZADO MUNICIPAL DEL CANTÓN LA JOYA DE LOS SACHAS</t>
  </si>
  <si>
    <t>N°</t>
  </si>
  <si>
    <t>CODIGO AREA</t>
  </si>
  <si>
    <t>DENOMINACIÓN</t>
  </si>
  <si>
    <t>RUBRO DE GASTO</t>
  </si>
  <si>
    <t>UNIDAD DE MEDIDA</t>
  </si>
  <si>
    <t>CANTIDAD/</t>
  </si>
  <si>
    <t>TIEMPO/ AÑOS</t>
  </si>
  <si>
    <t>COSTO UNITARIO</t>
  </si>
  <si>
    <t>SUBTOTAL</t>
  </si>
  <si>
    <t>IVA</t>
  </si>
  <si>
    <t>COSTO TOTAL CON IVA</t>
  </si>
  <si>
    <t>C1</t>
  </si>
  <si>
    <t>C2</t>
  </si>
  <si>
    <t>C3</t>
  </si>
  <si>
    <t>53,02,04</t>
  </si>
  <si>
    <t>Servicio de impresión</t>
  </si>
  <si>
    <t>Unidad</t>
  </si>
  <si>
    <t>SI</t>
  </si>
  <si>
    <t>Impresión de adhesivos de indentificativos para vehículos</t>
  </si>
  <si>
    <t>53,08,07</t>
  </si>
  <si>
    <t>53,04,04</t>
  </si>
  <si>
    <t>53,07,01</t>
  </si>
  <si>
    <t>53,07,02</t>
  </si>
  <si>
    <t>Actualizacion de licencias de antivirus</t>
  </si>
  <si>
    <t>53,07,04</t>
  </si>
  <si>
    <t>Manteniemiento de computadoras</t>
  </si>
  <si>
    <t>53,08,02</t>
  </si>
  <si>
    <t xml:space="preserve">Vestuario,  y prendas de protección y Accesorios  para uniformes del personal </t>
  </si>
  <si>
    <t>53,08,03</t>
  </si>
  <si>
    <t>Doce mantenimientos preventivos para las dos camionetas</t>
  </si>
  <si>
    <t>53,08,11</t>
  </si>
  <si>
    <t>Mantenimiento del edificio municipal</t>
  </si>
  <si>
    <t>53,08,13</t>
  </si>
  <si>
    <t>Doce mantenimientos correctivos de las camionetas</t>
  </si>
  <si>
    <t>8.4.01.03</t>
  </si>
  <si>
    <t>MOBILIARIOS</t>
  </si>
  <si>
    <t>ESCRITORIO TIPO SECRETARIA</t>
  </si>
  <si>
    <t>UNIDAD</t>
  </si>
  <si>
    <t>53,14,07</t>
  </si>
  <si>
    <t>Equipos, Sistemas y Paquetes Informaticos</t>
  </si>
  <si>
    <t>LAPTO PORTATIL</t>
  </si>
  <si>
    <t>8.4.01.07</t>
  </si>
  <si>
    <t>EQUIPOS, SISTEMAS Y PAQUETES INFORMÁTICOS</t>
  </si>
  <si>
    <t>SISTEMA INTEGRAL</t>
  </si>
  <si>
    <t>84,01,04</t>
  </si>
  <si>
    <t>Maquinaria y Equipos</t>
  </si>
  <si>
    <t>AIRE ACONDICIONADO</t>
  </si>
  <si>
    <t>53.08.04</t>
  </si>
  <si>
    <t>unidad</t>
  </si>
  <si>
    <t>53.08.05</t>
  </si>
  <si>
    <t>53.08.08</t>
  </si>
  <si>
    <t>Equipos medicos</t>
  </si>
  <si>
    <t>53.08.09</t>
  </si>
  <si>
    <t>Compra de medicinas para control de salud temporal</t>
  </si>
  <si>
    <t>53.08.26</t>
  </si>
  <si>
    <t>Dispositivos medicos para atencion y control de pacientes</t>
  </si>
  <si>
    <t>Ing. Nelson Sanchima Loyaga</t>
  </si>
  <si>
    <t>DIRECTOR DE GESTIÓN ADMINISTRATIVA</t>
  </si>
  <si>
    <t>ELABORADO POR:</t>
  </si>
  <si>
    <t>PAI DE LA DIRECCIÓN  DE GESTIÓN ADMINISTRATIVA-2026</t>
  </si>
  <si>
    <t>UNIDAD DE TECNOLOGIA DE LA INFORMACIÓN</t>
  </si>
  <si>
    <t>UNIDAD DE SEGURIDAD Y SALUD OCUPACIONAL</t>
  </si>
  <si>
    <t>UNIDAD DE TALLERES</t>
  </si>
  <si>
    <t>UNIDAD DE SERVICIOS GENERALES</t>
  </si>
  <si>
    <t>Impresión de Folletos del Reglamento de Higiene y Seguridad</t>
  </si>
  <si>
    <t>Equipos de Protección Personal del GADMCJS</t>
  </si>
  <si>
    <t>.84.01.07</t>
  </si>
  <si>
    <t>'Equipos, Sistemas y Paquetes Informáticos (De larga duración)</t>
  </si>
  <si>
    <t>Adquisición de Computador de Escritorio</t>
  </si>
  <si>
    <t>ESCRITORIO TIPO SECRETARIA MAS SILLA ERGONÓMICA</t>
  </si>
  <si>
    <t>TÓNERES PARA EQUIPOS DE IMPRESIÓN</t>
  </si>
  <si>
    <t>OJO</t>
  </si>
  <si>
    <t>53.04.04</t>
  </si>
  <si>
    <t>'Maquinarias y equipos (Instalación, Mantenimiento y Reparación)</t>
  </si>
  <si>
    <t>Mantenimiento de tanques de combustible y Generador</t>
  </si>
  <si>
    <t>Mantenimiento de Equipos del Data Center</t>
  </si>
  <si>
    <t>53.02.46</t>
  </si>
  <si>
    <t>Contratación del Servicio de Rastreo Satelital del Parque Automotor del GADMCJS</t>
  </si>
  <si>
    <t>ACTUALIZACIÓN DE LOS SISTEMAS INFORMÁTICOS DEL GAD MUNICIPAL DE LA JOYA DE LOS SACHAS</t>
  </si>
  <si>
    <t>53.08.03</t>
  </si>
  <si>
    <t>'Lubricantes</t>
  </si>
  <si>
    <t>Limpia contactos y lubricantes para los equipos informáticos</t>
  </si>
  <si>
    <t>ADQUISICIÓN DE MATERIALES DE OFICINA (PAPEL BON, ESFEROS, LÁPICES, CARPETAS, CD, ETC.)</t>
  </si>
  <si>
    <t xml:space="preserve">MATERIALES DE ASEO PARA LIMPIEZA Y LOS PREDIOS </t>
  </si>
  <si>
    <t>53.08.11</t>
  </si>
  <si>
    <t>'Insumos, Bienes, Materiales y Suministros para la Construcción, Eléctricos, Plomería, Carpintería, Señalización Vial, Navegación y Contra Incendios</t>
  </si>
  <si>
    <t>HERRAMIENTAS DE CLIMATIZACIÓN, PLOMERÍA Y ENERGÍA</t>
  </si>
  <si>
    <t>53.08.13</t>
  </si>
  <si>
    <t>REPUESTOS PARA VEHÍCULOS Y EQUIPOS DE CLIMATIZACIÓN</t>
  </si>
  <si>
    <t>Repuestos para computadores e impresoras</t>
  </si>
  <si>
    <t>53.14.06</t>
  </si>
  <si>
    <t>HERRAMIENTAS DE EQUIPOS DE CLIMATIZACIÓN</t>
  </si>
  <si>
    <t>53.14.04</t>
  </si>
  <si>
    <t>EQUIPOS PARA ACTIVIDADES DE MANTENIMIENTOS</t>
  </si>
  <si>
    <t>HERRAMIENTAS PARA MANTENIMIENTO DE EQUIPOS NETWORKING</t>
  </si>
  <si>
    <t>53.14.07</t>
  </si>
  <si>
    <t>84.01.04</t>
  </si>
  <si>
    <t>ADQUISICIÓN DE AIRES ACONDICIONADOS</t>
  </si>
  <si>
    <t>DISCOS DUROS DE SERVIDORES</t>
  </si>
  <si>
    <t>EQUIPOS DE SEGURIDAD PERIMETRAL</t>
  </si>
  <si>
    <t>84.01.07</t>
  </si>
  <si>
    <t>Adquisición de Portátil y Adquisición de equipos de Networking para Contingente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</si>
</sst>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 * #,##0_ ;_ * \-#,##0_ ;_ * &quot;-&quot;_ ;_ @_ "/>
    <numFmt numFmtId="43" formatCode="_ * #,##0.00_ ;_ * \-#,##0.00_ ;_ * &quot;-&quot;??_ ;_ @_ "/>
    <numFmt numFmtId="164" formatCode="#,##0.0000000000"/>
    <numFmt numFmtId="165" formatCode="_-* #,##0.00_-;\-* #,##0.00_-;_-* &quot;-&quot;_-;_-@_-"/>
    <numFmt numFmtId="166" formatCode="&quot; $ &quot;#,##0.00\ ;&quot; $ -&quot;#,##0.00\ ;&quot; $ -&quot;#\ ;@\ "/>
    <numFmt numFmtId="167" formatCode="&quot;$&quot;\ #,##0.00"/>
    <numFmt numFmtId="168" formatCode="&quot;$&quot;#,##0.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0"/>
      <name val="Arial"/>
      <family val="2"/>
    </font>
    <font>
      <u/>
      <sz val="8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sz val="8"/>
      <color theme="1"/>
      <name val="Arial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485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3" fillId="0" borderId="0"/>
    <xf numFmtId="166" fontId="7" fillId="0" borderId="0"/>
    <xf numFmtId="0" fontId="1" fillId="0" borderId="0"/>
    <xf numFmtId="0" fontId="13" fillId="0" borderId="0"/>
  </cellStyleXfs>
  <cellXfs count="162">
    <xf numFmtId="0" fontId="0" fillId="0" borderId="0" xfId="0"/>
    <xf numFmtId="0" fontId="0" fillId="0" borderId="0" xfId="0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center"/>
    </xf>
    <xf numFmtId="0" fontId="6" fillId="2" borderId="13" xfId="0" applyFont="1" applyFill="1" applyBorder="1" applyAlignment="1">
      <alignment horizontal="left" vertical="center"/>
    </xf>
    <xf numFmtId="0" fontId="0" fillId="2" borderId="13" xfId="0" applyFill="1" applyBorder="1" applyAlignment="1">
      <alignment vertical="center"/>
    </xf>
    <xf numFmtId="43" fontId="6" fillId="2" borderId="14" xfId="3" quotePrefix="1" applyNumberFormat="1" applyFont="1" applyFill="1" applyBorder="1" applyAlignment="1">
      <alignment vertical="center"/>
    </xf>
    <xf numFmtId="0" fontId="6" fillId="2" borderId="15" xfId="0" applyFont="1" applyFill="1" applyBorder="1" applyAlignment="1">
      <alignment horizontal="left" vertical="center"/>
    </xf>
    <xf numFmtId="0" fontId="6" fillId="2" borderId="16" xfId="0" applyFont="1" applyFill="1" applyBorder="1" applyAlignment="1">
      <alignment horizontal="left" vertical="center"/>
    </xf>
    <xf numFmtId="0" fontId="0" fillId="2" borderId="16" xfId="0" applyFill="1" applyBorder="1" applyAlignment="1">
      <alignment vertical="center"/>
    </xf>
    <xf numFmtId="43" fontId="6" fillId="3" borderId="17" xfId="3" quotePrefix="1" applyNumberFormat="1" applyFont="1" applyFill="1" applyBorder="1" applyAlignment="1">
      <alignment vertical="center"/>
    </xf>
    <xf numFmtId="0" fontId="8" fillId="2" borderId="15" xfId="0" applyFont="1" applyFill="1" applyBorder="1" applyAlignment="1">
      <alignment horizontal="left" vertical="center"/>
    </xf>
    <xf numFmtId="0" fontId="8" fillId="2" borderId="16" xfId="0" applyFont="1" applyFill="1" applyBorder="1" applyAlignment="1">
      <alignment horizontal="left" vertical="center"/>
    </xf>
    <xf numFmtId="43" fontId="6" fillId="2" borderId="17" xfId="3" quotePrefix="1" applyNumberFormat="1" applyFont="1" applyFill="1" applyBorder="1" applyAlignment="1">
      <alignment vertical="center"/>
    </xf>
    <xf numFmtId="0" fontId="9" fillId="2" borderId="15" xfId="0" applyFont="1" applyFill="1" applyBorder="1" applyAlignment="1">
      <alignment vertical="center"/>
    </xf>
    <xf numFmtId="0" fontId="9" fillId="2" borderId="16" xfId="0" quotePrefix="1" applyFont="1" applyFill="1" applyBorder="1" applyAlignment="1">
      <alignment vertical="center"/>
    </xf>
    <xf numFmtId="43" fontId="9" fillId="2" borderId="16" xfId="3" applyNumberFormat="1" applyFont="1" applyFill="1" applyBorder="1" applyAlignment="1">
      <alignment vertical="center"/>
    </xf>
    <xf numFmtId="0" fontId="0" fillId="2" borderId="17" xfId="0" applyFill="1" applyBorder="1" applyAlignment="1">
      <alignment vertical="center"/>
    </xf>
    <xf numFmtId="0" fontId="6" fillId="2" borderId="15" xfId="0" applyFont="1" applyFill="1" applyBorder="1" applyAlignment="1">
      <alignment vertical="center"/>
    </xf>
    <xf numFmtId="0" fontId="10" fillId="2" borderId="16" xfId="0" applyFont="1" applyFill="1" applyBorder="1" applyAlignment="1">
      <alignment vertical="center"/>
    </xf>
    <xf numFmtId="43" fontId="0" fillId="0" borderId="0" xfId="0" applyNumberFormat="1" applyAlignment="1">
      <alignment vertical="center"/>
    </xf>
    <xf numFmtId="0" fontId="9" fillId="2" borderId="16" xfId="0" applyFont="1" applyFill="1" applyBorder="1" applyAlignment="1">
      <alignment vertical="center"/>
    </xf>
    <xf numFmtId="4" fontId="10" fillId="2" borderId="16" xfId="0" applyNumberFormat="1" applyFont="1" applyFill="1" applyBorder="1" applyAlignment="1">
      <alignment vertical="center"/>
    </xf>
    <xf numFmtId="0" fontId="8" fillId="2" borderId="16" xfId="0" applyFont="1" applyFill="1" applyBorder="1" applyAlignment="1">
      <alignment vertical="center"/>
    </xf>
    <xf numFmtId="43" fontId="0" fillId="0" borderId="16" xfId="0" applyNumberFormat="1" applyBorder="1" applyAlignment="1">
      <alignment vertical="center"/>
    </xf>
    <xf numFmtId="0" fontId="9" fillId="2" borderId="16" xfId="0" applyFont="1" applyFill="1" applyBorder="1" applyAlignment="1">
      <alignment vertical="center" wrapText="1"/>
    </xf>
    <xf numFmtId="165" fontId="11" fillId="2" borderId="16" xfId="2" applyNumberFormat="1" applyFont="1" applyFill="1" applyBorder="1" applyAlignment="1">
      <alignment vertical="center"/>
    </xf>
    <xf numFmtId="165" fontId="9" fillId="2" borderId="16" xfId="2" applyNumberFormat="1" applyFont="1" applyFill="1" applyBorder="1" applyAlignment="1">
      <alignment vertical="center"/>
    </xf>
    <xf numFmtId="165" fontId="2" fillId="2" borderId="17" xfId="0" applyNumberFormat="1" applyFont="1" applyFill="1" applyBorder="1" applyAlignment="1">
      <alignment vertical="center"/>
    </xf>
    <xf numFmtId="0" fontId="6" fillId="2" borderId="15" xfId="0" quotePrefix="1" applyFont="1" applyFill="1" applyBorder="1" applyAlignment="1">
      <alignment horizontal="left" vertical="center"/>
    </xf>
    <xf numFmtId="0" fontId="6" fillId="2" borderId="16" xfId="0" applyFont="1" applyFill="1" applyBorder="1" applyAlignment="1">
      <alignment vertical="center"/>
    </xf>
    <xf numFmtId="0" fontId="9" fillId="3" borderId="15" xfId="0" applyFont="1" applyFill="1" applyBorder="1" applyAlignment="1">
      <alignment vertical="center"/>
    </xf>
    <xf numFmtId="0" fontId="9" fillId="3" borderId="16" xfId="0" quotePrefix="1" applyFont="1" applyFill="1" applyBorder="1" applyAlignment="1">
      <alignment vertical="center"/>
    </xf>
    <xf numFmtId="43" fontId="9" fillId="3" borderId="16" xfId="3" applyNumberFormat="1" applyFont="1" applyFill="1" applyBorder="1" applyAlignment="1">
      <alignment vertical="center"/>
    </xf>
    <xf numFmtId="0" fontId="0" fillId="3" borderId="17" xfId="0" applyFill="1" applyBorder="1" applyAlignment="1">
      <alignment vertical="center"/>
    </xf>
    <xf numFmtId="0" fontId="0" fillId="3" borderId="0" xfId="0" applyFill="1" applyAlignment="1">
      <alignment vertical="center"/>
    </xf>
    <xf numFmtId="0" fontId="9" fillId="3" borderId="16" xfId="0" quotePrefix="1" applyFont="1" applyFill="1" applyBorder="1" applyAlignment="1">
      <alignment vertical="center" wrapText="1"/>
    </xf>
    <xf numFmtId="0" fontId="9" fillId="3" borderId="16" xfId="0" applyFont="1" applyFill="1" applyBorder="1" applyAlignment="1">
      <alignment vertical="center"/>
    </xf>
    <xf numFmtId="0" fontId="6" fillId="2" borderId="13" xfId="0" applyFont="1" applyFill="1" applyBorder="1" applyAlignment="1">
      <alignment horizontal="left" vertical="center" wrapText="1"/>
    </xf>
    <xf numFmtId="0" fontId="6" fillId="2" borderId="16" xfId="0" applyFont="1" applyFill="1" applyBorder="1" applyAlignment="1">
      <alignment horizontal="left" vertical="center" wrapText="1"/>
    </xf>
    <xf numFmtId="0" fontId="8" fillId="2" borderId="16" xfId="0" applyFont="1" applyFill="1" applyBorder="1" applyAlignment="1">
      <alignment horizontal="left" vertical="center" wrapText="1"/>
    </xf>
    <xf numFmtId="0" fontId="9" fillId="2" borderId="16" xfId="0" quotePrefix="1" applyFont="1" applyFill="1" applyBorder="1" applyAlignment="1">
      <alignment vertical="center" wrapText="1"/>
    </xf>
    <xf numFmtId="43" fontId="9" fillId="2" borderId="16" xfId="4" applyNumberFormat="1" applyFont="1" applyFill="1" applyBorder="1" applyAlignment="1">
      <alignment horizontal="center" vertical="center"/>
    </xf>
    <xf numFmtId="0" fontId="8" fillId="2" borderId="15" xfId="0" quotePrefix="1" applyFont="1" applyFill="1" applyBorder="1" applyAlignment="1">
      <alignment horizontal="left" vertical="center"/>
    </xf>
    <xf numFmtId="0" fontId="9" fillId="2" borderId="0" xfId="0" applyFont="1" applyFill="1" applyAlignment="1">
      <alignment vertical="center"/>
    </xf>
    <xf numFmtId="0" fontId="9" fillId="2" borderId="0" xfId="0" quotePrefix="1" applyFont="1" applyFill="1" applyAlignment="1">
      <alignment vertical="center" wrapText="1"/>
    </xf>
    <xf numFmtId="43" fontId="9" fillId="0" borderId="0" xfId="3" quotePrefix="1" applyNumberFormat="1" applyFont="1" applyAlignment="1">
      <alignment vertical="center"/>
    </xf>
    <xf numFmtId="43" fontId="5" fillId="0" borderId="0" xfId="3" applyNumberFormat="1" applyFont="1" applyAlignment="1">
      <alignment horizontal="center" vertical="center"/>
    </xf>
    <xf numFmtId="43" fontId="5" fillId="0" borderId="16" xfId="3" quotePrefix="1" applyNumberFormat="1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2" fillId="0" borderId="13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horizontal="left" vertical="center" wrapText="1"/>
    </xf>
    <xf numFmtId="0" fontId="0" fillId="0" borderId="16" xfId="0" applyBorder="1" applyAlignment="1">
      <alignment vertical="center" wrapText="1"/>
    </xf>
    <xf numFmtId="4" fontId="0" fillId="0" borderId="16" xfId="0" applyNumberFormat="1" applyBorder="1" applyAlignment="1">
      <alignment horizontal="center" vertical="center"/>
    </xf>
    <xf numFmtId="1" fontId="0" fillId="0" borderId="16" xfId="0" applyNumberFormat="1" applyBorder="1" applyAlignment="1">
      <alignment horizontal="center" vertical="center"/>
    </xf>
    <xf numFmtId="43" fontId="0" fillId="0" borderId="16" xfId="1" applyFont="1" applyBorder="1" applyAlignment="1">
      <alignment horizontal="center" vertical="center"/>
    </xf>
    <xf numFmtId="167" fontId="10" fillId="0" borderId="16" xfId="6" applyNumberFormat="1" applyFont="1" applyBorder="1" applyAlignment="1">
      <alignment horizontal="right" vertical="center"/>
    </xf>
    <xf numFmtId="167" fontId="10" fillId="0" borderId="16" xfId="5" applyNumberFormat="1" applyFont="1" applyBorder="1" applyAlignment="1">
      <alignment horizontal="right" vertical="center" wrapText="1"/>
    </xf>
    <xf numFmtId="0" fontId="12" fillId="0" borderId="16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0" fillId="0" borderId="16" xfId="7" applyFont="1" applyBorder="1" applyAlignment="1">
      <alignment horizontal="center" vertical="center" wrapText="1"/>
    </xf>
    <xf numFmtId="0" fontId="10" fillId="0" borderId="16" xfId="5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10" fillId="0" borderId="16" xfId="5" applyFont="1" applyBorder="1" applyAlignment="1">
      <alignment horizontal="left" vertical="center" wrapText="1"/>
    </xf>
    <xf numFmtId="1" fontId="10" fillId="0" borderId="16" xfId="5" applyNumberFormat="1" applyFont="1" applyBorder="1" applyAlignment="1">
      <alignment horizontal="center" vertical="center" wrapText="1"/>
    </xf>
    <xf numFmtId="43" fontId="10" fillId="0" borderId="16" xfId="1" applyFont="1" applyBorder="1" applyAlignment="1">
      <alignment horizontal="right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3" fontId="10" fillId="0" borderId="16" xfId="6" applyNumberFormat="1" applyFont="1" applyBorder="1" applyAlignment="1">
      <alignment horizontal="center" vertical="center"/>
    </xf>
    <xf numFmtId="43" fontId="0" fillId="0" borderId="16" xfId="1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6" xfId="0" quotePrefix="1" applyFont="1" applyBorder="1" applyAlignment="1">
      <alignment horizontal="left" vertical="center" wrapText="1"/>
    </xf>
    <xf numFmtId="0" fontId="14" fillId="0" borderId="16" xfId="0" applyFont="1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10" fillId="0" borderId="16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43" fontId="0" fillId="0" borderId="0" xfId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5" xfId="0" applyBorder="1" applyAlignment="1">
      <alignment vertical="center"/>
    </xf>
    <xf numFmtId="0" fontId="15" fillId="2" borderId="0" xfId="8" applyFont="1" applyFill="1" applyAlignment="1">
      <alignment horizontal="left" vertical="center"/>
    </xf>
    <xf numFmtId="0" fontId="16" fillId="2" borderId="0" xfId="8" applyFont="1" applyFill="1" applyAlignment="1">
      <alignment vertical="center"/>
    </xf>
    <xf numFmtId="168" fontId="0" fillId="0" borderId="0" xfId="0" applyNumberFormat="1" applyAlignment="1">
      <alignment horizontal="right" vertical="center"/>
    </xf>
    <xf numFmtId="168" fontId="0" fillId="0" borderId="0" xfId="0" applyNumberFormat="1" applyAlignment="1">
      <alignment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6" fillId="2" borderId="7" xfId="8" applyFont="1" applyFill="1" applyBorder="1" applyAlignment="1">
      <alignment vertical="center"/>
    </xf>
    <xf numFmtId="0" fontId="15" fillId="2" borderId="7" xfId="8" applyFont="1" applyFill="1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43" fontId="0" fillId="0" borderId="7" xfId="1" applyFont="1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2" fillId="0" borderId="7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17" fillId="2" borderId="0" xfId="0" applyFont="1" applyFill="1" applyAlignment="1">
      <alignment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3" fontId="9" fillId="4" borderId="16" xfId="3" applyNumberFormat="1" applyFont="1" applyFill="1" applyBorder="1" applyAlignment="1">
      <alignment vertical="center"/>
    </xf>
    <xf numFmtId="0" fontId="9" fillId="4" borderId="15" xfId="0" applyFont="1" applyFill="1" applyBorder="1" applyAlignment="1">
      <alignment vertical="center"/>
    </xf>
    <xf numFmtId="0" fontId="10" fillId="5" borderId="16" xfId="7" applyFont="1" applyFill="1" applyBorder="1" applyAlignment="1">
      <alignment horizontal="center" vertical="center" wrapText="1"/>
    </xf>
    <xf numFmtId="0" fontId="10" fillId="5" borderId="16" xfId="5" applyFont="1" applyFill="1" applyBorder="1" applyAlignment="1">
      <alignment horizontal="center" vertical="center" wrapText="1"/>
    </xf>
    <xf numFmtId="0" fontId="0" fillId="5" borderId="16" xfId="0" applyFill="1" applyBorder="1" applyAlignment="1">
      <alignment horizontal="left" vertical="center" wrapText="1"/>
    </xf>
    <xf numFmtId="0" fontId="10" fillId="5" borderId="16" xfId="5" applyFont="1" applyFill="1" applyBorder="1" applyAlignment="1">
      <alignment horizontal="left" vertical="center" wrapText="1"/>
    </xf>
    <xf numFmtId="1" fontId="10" fillId="5" borderId="16" xfId="5" applyNumberFormat="1" applyFont="1" applyFill="1" applyBorder="1" applyAlignment="1">
      <alignment horizontal="center" vertical="center" wrapText="1"/>
    </xf>
    <xf numFmtId="43" fontId="10" fillId="5" borderId="16" xfId="1" applyFont="1" applyFill="1" applyBorder="1" applyAlignment="1">
      <alignment horizontal="right" vertical="center"/>
    </xf>
    <xf numFmtId="167" fontId="10" fillId="5" borderId="16" xfId="6" applyNumberFormat="1" applyFont="1" applyFill="1" applyBorder="1" applyAlignment="1">
      <alignment horizontal="right" vertical="center"/>
    </xf>
    <xf numFmtId="167" fontId="10" fillId="5" borderId="16" xfId="5" applyNumberFormat="1" applyFont="1" applyFill="1" applyBorder="1" applyAlignment="1">
      <alignment horizontal="right" vertical="center" wrapText="1"/>
    </xf>
    <xf numFmtId="0" fontId="10" fillId="0" borderId="26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7" xfId="5" applyFont="1" applyBorder="1" applyAlignment="1">
      <alignment horizontal="center" vertical="center" wrapText="1"/>
    </xf>
    <xf numFmtId="0" fontId="12" fillId="0" borderId="27" xfId="5" applyFont="1" applyBorder="1" applyAlignment="1">
      <alignment horizontal="left" vertical="center" wrapText="1"/>
    </xf>
    <xf numFmtId="3" fontId="12" fillId="0" borderId="27" xfId="5" applyNumberFormat="1" applyFont="1" applyBorder="1" applyAlignment="1">
      <alignment horizontal="center" vertical="center" wrapText="1"/>
    </xf>
    <xf numFmtId="43" fontId="12" fillId="0" borderId="27" xfId="1" applyFont="1" applyBorder="1" applyAlignment="1">
      <alignment horizontal="center" vertical="center" wrapText="1"/>
    </xf>
    <xf numFmtId="4" fontId="12" fillId="0" borderId="27" xfId="5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43" fontId="0" fillId="0" borderId="0" xfId="1" applyFont="1" applyBorder="1" applyAlignment="1">
      <alignment horizontal="right" vertical="center"/>
    </xf>
    <xf numFmtId="167" fontId="0" fillId="0" borderId="6" xfId="0" applyNumberFormat="1" applyBorder="1" applyAlignment="1">
      <alignment horizontal="right" vertical="center"/>
    </xf>
    <xf numFmtId="0" fontId="0" fillId="0" borderId="28" xfId="0" applyBorder="1" applyAlignment="1">
      <alignment vertical="center"/>
    </xf>
    <xf numFmtId="167" fontId="2" fillId="0" borderId="28" xfId="0" applyNumberFormat="1" applyFont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1" xfId="5" applyFont="1" applyBorder="1" applyAlignment="1">
      <alignment horizontal="center" vertical="center"/>
    </xf>
    <xf numFmtId="0" fontId="12" fillId="0" borderId="22" xfId="5" applyFont="1" applyBorder="1" applyAlignment="1">
      <alignment horizontal="center" vertical="center"/>
    </xf>
    <xf numFmtId="0" fontId="12" fillId="0" borderId="23" xfId="5" applyFont="1" applyBorder="1" applyAlignment="1">
      <alignment horizontal="center" vertical="center"/>
    </xf>
  </cellXfs>
  <cellStyles count="9">
    <cellStyle name="Millares" xfId="1" builtinId="3"/>
    <cellStyle name="Millares [0]" xfId="2" builtinId="6"/>
    <cellStyle name="Millares_Hoja1" xfId="3"/>
    <cellStyle name="Millares_Hoja1 4" xfId="4"/>
    <cellStyle name="Moneda 2" xfId="6"/>
    <cellStyle name="Normal" xfId="0" builtinId="0"/>
    <cellStyle name="Normal 2 2" xfId="8"/>
    <cellStyle name="Normal 7" xfId="7"/>
    <cellStyle name="TableStyleLight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GATOS%202026\DISTRIBUTIVO%202025%20VERSION%206.0%20FINAL%20PARA%20REFORM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esktop/REFORMA%20ROLES%202025/DISTRIBUTIVO%202025%20VERSION%206.0%20FINAL%20PARA%20202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esktop/REFORMA%20ROLES%202025/PARA%20REFORM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esupuesto%20mc\PROYECTO%20PRESUPUESTO%202024\PROYECTO%20PRESUPUESTO%202025\PROFORMA%202025%20reformado%20al%2028%20octubre-MARCO\FINAL%202025\DISTRIBUTIVO%20PROYECCION%202025_ACTUALIZADO%2024%20octub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EP FIJOS 2026"/>
      <sheetName val="CODIGO 2026"/>
      <sheetName val="LOSEP  OCASIONAL 2026"/>
      <sheetName val="FINANCIERO"/>
    </sheetNames>
    <sheetDataSet>
      <sheetData sheetId="0" refreshError="1">
        <row r="45">
          <cell r="K45">
            <v>32094.157199999994</v>
          </cell>
        </row>
        <row r="110">
          <cell r="J110">
            <v>59124</v>
          </cell>
          <cell r="K110">
            <v>4925.0291999999999</v>
          </cell>
          <cell r="L110">
            <v>6887.9459999999999</v>
          </cell>
          <cell r="M110">
            <v>4927</v>
          </cell>
          <cell r="N110">
            <v>1880</v>
          </cell>
        </row>
        <row r="125">
          <cell r="J125">
            <v>810173.04</v>
          </cell>
          <cell r="K125">
            <v>66687.734232000003</v>
          </cell>
          <cell r="L125">
            <v>93266.759160000016</v>
          </cell>
          <cell r="M125">
            <v>66714.42</v>
          </cell>
          <cell r="N125">
            <v>28670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EP FIJOS 2026"/>
      <sheetName val="LOSEP  OCASIONAL 2026"/>
      <sheetName val="CODIGO 2026"/>
      <sheetName val="FINANCIERO"/>
    </sheetNames>
    <sheetDataSet>
      <sheetData sheetId="0" refreshError="1"/>
      <sheetData sheetId="1" refreshError="1">
        <row r="14">
          <cell r="I14">
            <v>21744</v>
          </cell>
        </row>
        <row r="28">
          <cell r="I28">
            <v>28944</v>
          </cell>
        </row>
      </sheetData>
      <sheetData sheetId="2" refreshError="1">
        <row r="15">
          <cell r="L15">
            <v>39648</v>
          </cell>
        </row>
        <row r="69">
          <cell r="L69">
            <v>280849.44</v>
          </cell>
          <cell r="Q69">
            <v>1566.759</v>
          </cell>
          <cell r="R69">
            <v>5615.2512000000006</v>
          </cell>
          <cell r="S69">
            <v>36168</v>
          </cell>
          <cell r="T69">
            <v>4521</v>
          </cell>
        </row>
      </sheetData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pAB4"/>
    </sheetNames>
    <sheetDataSet>
      <sheetData sheetId="0" refreshError="1">
        <row r="49">
          <cell r="G49">
            <v>15000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EP FIJOS 2024"/>
      <sheetName val="CODIGO 2024"/>
      <sheetName val="LOSEP  OCASIONAL 2024"/>
      <sheetName val="FINANCIERO"/>
    </sheetNames>
    <sheetDataSet>
      <sheetData sheetId="0">
        <row r="83">
          <cell r="J83">
            <v>457197.48</v>
          </cell>
        </row>
        <row r="89">
          <cell r="J89">
            <v>59124</v>
          </cell>
          <cell r="K89">
            <v>4925.0291999999999</v>
          </cell>
          <cell r="L89">
            <v>6887.9459999999999</v>
          </cell>
          <cell r="M89">
            <v>4927</v>
          </cell>
          <cell r="N89">
            <v>1840</v>
          </cell>
        </row>
      </sheetData>
      <sheetData sheetId="1">
        <row r="56">
          <cell r="L56">
            <v>248889.00000000003</v>
          </cell>
        </row>
      </sheetData>
      <sheetData sheetId="2">
        <row r="20">
          <cell r="I20">
            <v>14400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opLeftCell="A84" zoomScale="170" zoomScaleNormal="170" workbookViewId="0">
      <selection activeCell="A101" sqref="A101"/>
    </sheetView>
  </sheetViews>
  <sheetFormatPr baseColWidth="10" defaultColWidth="11.44140625" defaultRowHeight="14.4" x14ac:dyDescent="0.3"/>
  <cols>
    <col min="1" max="1" width="14.33203125" style="1" customWidth="1"/>
    <col min="2" max="2" width="65.33203125" style="1" customWidth="1"/>
    <col min="3" max="3" width="13.88671875" style="1" bestFit="1" customWidth="1"/>
    <col min="4" max="4" width="15" style="1" customWidth="1"/>
    <col min="5" max="5" width="11.44140625" style="1"/>
    <col min="6" max="6" width="25" style="1" customWidth="1"/>
    <col min="7" max="16384" width="11.44140625" style="1"/>
  </cols>
  <sheetData>
    <row r="1" spans="1:6" ht="15.6" x14ac:dyDescent="0.3">
      <c r="A1" s="143" t="s">
        <v>0</v>
      </c>
      <c r="B1" s="144"/>
      <c r="C1" s="144"/>
      <c r="D1" s="145"/>
    </row>
    <row r="2" spans="1:6" ht="15.6" x14ac:dyDescent="0.3">
      <c r="A2" s="146" t="s">
        <v>1</v>
      </c>
      <c r="B2" s="147"/>
      <c r="C2" s="147"/>
      <c r="D2" s="148"/>
    </row>
    <row r="3" spans="1:6" ht="15.6" x14ac:dyDescent="0.3">
      <c r="A3" s="2"/>
      <c r="B3" s="3"/>
      <c r="C3" s="3"/>
      <c r="D3" s="4"/>
      <c r="F3" s="1" t="s">
        <v>2</v>
      </c>
    </row>
    <row r="4" spans="1:6" ht="15.6" x14ac:dyDescent="0.3">
      <c r="A4" s="146" t="s">
        <v>3</v>
      </c>
      <c r="B4" s="147"/>
      <c r="C4" s="147"/>
      <c r="D4" s="148"/>
      <c r="F4" s="1" t="s">
        <v>4</v>
      </c>
    </row>
    <row r="5" spans="1:6" ht="15.6" x14ac:dyDescent="0.3">
      <c r="A5" s="2"/>
      <c r="B5" s="3"/>
      <c r="C5" s="3"/>
      <c r="D5" s="4"/>
      <c r="F5" s="1" t="s">
        <v>5</v>
      </c>
    </row>
    <row r="6" spans="1:6" x14ac:dyDescent="0.3">
      <c r="A6" s="149" t="s">
        <v>6</v>
      </c>
      <c r="B6" s="150"/>
      <c r="C6" s="150"/>
      <c r="D6" s="151"/>
      <c r="F6" s="1" t="s">
        <v>7</v>
      </c>
    </row>
    <row r="7" spans="1:6" x14ac:dyDescent="0.3">
      <c r="A7" s="149" t="s">
        <v>8</v>
      </c>
      <c r="B7" s="150"/>
      <c r="C7" s="150"/>
      <c r="D7" s="151"/>
      <c r="F7" s="1" t="s">
        <v>9</v>
      </c>
    </row>
    <row r="8" spans="1:6" x14ac:dyDescent="0.3">
      <c r="A8" s="152" t="s">
        <v>10</v>
      </c>
      <c r="B8" s="153"/>
      <c r="C8" s="153"/>
      <c r="D8" s="154"/>
      <c r="F8" s="1" t="s">
        <v>11</v>
      </c>
    </row>
    <row r="9" spans="1:6" x14ac:dyDescent="0.3">
      <c r="A9" s="137"/>
      <c r="B9" s="138"/>
      <c r="C9" s="138"/>
      <c r="D9" s="139"/>
    </row>
    <row r="10" spans="1:6" ht="15" thickBot="1" x14ac:dyDescent="0.35">
      <c r="A10" s="140" t="s">
        <v>12</v>
      </c>
      <c r="B10" s="141"/>
      <c r="C10" s="141"/>
      <c r="D10" s="142"/>
    </row>
    <row r="11" spans="1:6" ht="37.5" customHeight="1" thickBot="1" x14ac:dyDescent="0.35">
      <c r="A11" s="5" t="s">
        <v>13</v>
      </c>
      <c r="B11" s="6" t="s">
        <v>14</v>
      </c>
      <c r="C11" s="7" t="s">
        <v>15</v>
      </c>
      <c r="D11" s="8" t="s">
        <v>16</v>
      </c>
    </row>
    <row r="12" spans="1:6" x14ac:dyDescent="0.3">
      <c r="A12" s="9">
        <v>112.5</v>
      </c>
      <c r="B12" s="10" t="s">
        <v>17</v>
      </c>
      <c r="C12" s="11"/>
      <c r="D12" s="12">
        <f>D13+D47</f>
        <v>1752170.3787919998</v>
      </c>
    </row>
    <row r="13" spans="1:6" x14ac:dyDescent="0.3">
      <c r="A13" s="13">
        <v>112.51</v>
      </c>
      <c r="B13" s="14" t="s">
        <v>18</v>
      </c>
      <c r="C13" s="15"/>
      <c r="D13" s="16">
        <f>SUM(D14+D17+D20+D23+D26+D31+D34+D39)</f>
        <v>1516920.3787919998</v>
      </c>
    </row>
    <row r="14" spans="1:6" x14ac:dyDescent="0.3">
      <c r="A14" s="17" t="s">
        <v>19</v>
      </c>
      <c r="B14" s="18" t="s">
        <v>20</v>
      </c>
      <c r="C14" s="15"/>
      <c r="D14" s="19">
        <f>SUM(C15:C16)</f>
        <v>1091022.48</v>
      </c>
    </row>
    <row r="15" spans="1:6" x14ac:dyDescent="0.3">
      <c r="A15" s="20" t="s">
        <v>21</v>
      </c>
      <c r="B15" s="21" t="s">
        <v>22</v>
      </c>
      <c r="C15" s="22">
        <f>'[1]LOSEP FIJOS 2026'!$J$125</f>
        <v>810173.04</v>
      </c>
      <c r="D15" s="23"/>
    </row>
    <row r="16" spans="1:6" x14ac:dyDescent="0.3">
      <c r="A16" s="20" t="s">
        <v>23</v>
      </c>
      <c r="B16" s="21" t="s">
        <v>24</v>
      </c>
      <c r="C16" s="22">
        <f>'[2]CODIGO 2026'!$L$69</f>
        <v>280849.44</v>
      </c>
      <c r="D16" s="23"/>
    </row>
    <row r="17" spans="1:7" x14ac:dyDescent="0.3">
      <c r="A17" s="24" t="s">
        <v>25</v>
      </c>
      <c r="B17" s="18" t="s">
        <v>26</v>
      </c>
      <c r="C17" s="25"/>
      <c r="D17" s="19">
        <f>SUM(C18:C19)</f>
        <v>95384.42</v>
      </c>
    </row>
    <row r="18" spans="1:7" x14ac:dyDescent="0.3">
      <c r="A18" s="20" t="s">
        <v>27</v>
      </c>
      <c r="B18" s="21" t="s">
        <v>28</v>
      </c>
      <c r="C18" s="22">
        <f>'[1]LOSEP FIJOS 2026'!$M$125</f>
        <v>66714.42</v>
      </c>
      <c r="D18" s="23"/>
      <c r="E18" s="26"/>
    </row>
    <row r="19" spans="1:7" x14ac:dyDescent="0.3">
      <c r="A19" s="20" t="s">
        <v>29</v>
      </c>
      <c r="B19" s="21" t="s">
        <v>30</v>
      </c>
      <c r="C19" s="22">
        <f>'[1]LOSEP FIJOS 2026'!$N$125</f>
        <v>28670</v>
      </c>
      <c r="D19" s="23"/>
      <c r="E19" s="26"/>
      <c r="F19" s="26"/>
      <c r="G19" s="26"/>
    </row>
    <row r="20" spans="1:7" x14ac:dyDescent="0.3">
      <c r="A20" s="24" t="s">
        <v>31</v>
      </c>
      <c r="B20" s="18" t="s">
        <v>32</v>
      </c>
      <c r="C20" s="25"/>
      <c r="D20" s="19">
        <f>SUM(C21:C22)</f>
        <v>40689</v>
      </c>
    </row>
    <row r="21" spans="1:7" x14ac:dyDescent="0.3">
      <c r="A21" s="20" t="s">
        <v>33</v>
      </c>
      <c r="B21" s="27" t="s">
        <v>34</v>
      </c>
      <c r="C21" s="22">
        <f>'[2]CODIGO 2026'!$T$69</f>
        <v>4521</v>
      </c>
      <c r="D21" s="23"/>
    </row>
    <row r="22" spans="1:7" x14ac:dyDescent="0.3">
      <c r="A22" s="20" t="s">
        <v>35</v>
      </c>
      <c r="B22" s="27" t="s">
        <v>36</v>
      </c>
      <c r="C22" s="28">
        <f>'[2]CODIGO 2026'!$S$69</f>
        <v>36168</v>
      </c>
      <c r="D22" s="23"/>
    </row>
    <row r="23" spans="1:7" x14ac:dyDescent="0.3">
      <c r="A23" s="24" t="s">
        <v>37</v>
      </c>
      <c r="B23" s="18" t="s">
        <v>38</v>
      </c>
      <c r="D23" s="19">
        <f>SUM(C24:C25)</f>
        <v>7182.0102000000006</v>
      </c>
    </row>
    <row r="24" spans="1:7" x14ac:dyDescent="0.3">
      <c r="A24" s="20" t="s">
        <v>39</v>
      </c>
      <c r="B24" s="27" t="s">
        <v>40</v>
      </c>
      <c r="C24" s="22">
        <f>'[2]CODIGO 2026'!$Q$69</f>
        <v>1566.759</v>
      </c>
      <c r="D24" s="23"/>
    </row>
    <row r="25" spans="1:7" x14ac:dyDescent="0.3">
      <c r="A25" s="20" t="s">
        <v>41</v>
      </c>
      <c r="B25" s="27" t="s">
        <v>42</v>
      </c>
      <c r="C25" s="22">
        <f>'[2]CODIGO 2026'!$R$69</f>
        <v>5615.2512000000006</v>
      </c>
      <c r="D25" s="23"/>
    </row>
    <row r="26" spans="1:7" x14ac:dyDescent="0.3">
      <c r="A26" s="24" t="s">
        <v>43</v>
      </c>
      <c r="B26" s="29" t="s">
        <v>44</v>
      </c>
      <c r="C26" s="25"/>
      <c r="D26" s="19">
        <f>SUM(C27:C30)</f>
        <v>43944</v>
      </c>
    </row>
    <row r="27" spans="1:7" x14ac:dyDescent="0.3">
      <c r="A27" s="20" t="s">
        <v>45</v>
      </c>
      <c r="B27" s="21" t="s">
        <v>46</v>
      </c>
      <c r="C27" s="22">
        <f>[3]tmpAB4!$G$49</f>
        <v>15000</v>
      </c>
      <c r="D27" s="23"/>
    </row>
    <row r="28" spans="1:7" x14ac:dyDescent="0.3">
      <c r="A28" s="20" t="s">
        <v>47</v>
      </c>
      <c r="B28" s="21" t="s">
        <v>48</v>
      </c>
      <c r="C28" s="22">
        <f>'[2]LOSEP  OCASIONAL 2026'!$I$28</f>
        <v>28944</v>
      </c>
      <c r="D28" s="23"/>
    </row>
    <row r="29" spans="1:7" x14ac:dyDescent="0.3">
      <c r="A29" s="20" t="s">
        <v>49</v>
      </c>
      <c r="B29" s="27" t="s">
        <v>50</v>
      </c>
      <c r="C29" s="22">
        <v>0</v>
      </c>
      <c r="D29" s="23"/>
    </row>
    <row r="30" spans="1:7" x14ac:dyDescent="0.3">
      <c r="A30" s="20" t="s">
        <v>51</v>
      </c>
      <c r="B30" s="27" t="s">
        <v>52</v>
      </c>
      <c r="C30" s="22">
        <v>0</v>
      </c>
      <c r="D30" s="23"/>
    </row>
    <row r="31" spans="1:7" x14ac:dyDescent="0.3">
      <c r="A31" s="24" t="s">
        <v>53</v>
      </c>
      <c r="B31" s="29" t="s">
        <v>54</v>
      </c>
      <c r="C31" s="25"/>
      <c r="D31" s="19">
        <f>SUM(C32:C33)</f>
        <v>159954.49339200003</v>
      </c>
    </row>
    <row r="32" spans="1:7" x14ac:dyDescent="0.3">
      <c r="A32" s="27" t="s">
        <v>55</v>
      </c>
      <c r="B32" s="21" t="s">
        <v>56</v>
      </c>
      <c r="C32" s="30">
        <f>'[1]LOSEP FIJOS 2026'!$L$125</f>
        <v>93266.759160000016</v>
      </c>
      <c r="D32" s="15"/>
      <c r="E32" s="26"/>
      <c r="F32" s="26"/>
      <c r="G32" s="26"/>
    </row>
    <row r="33" spans="1:7" x14ac:dyDescent="0.3">
      <c r="A33" s="27" t="s">
        <v>57</v>
      </c>
      <c r="B33" s="21" t="s">
        <v>58</v>
      </c>
      <c r="C33" s="30">
        <f>'[1]LOSEP FIJOS 2026'!$K$125</f>
        <v>66687.734232000003</v>
      </c>
      <c r="D33" s="15"/>
      <c r="E33" s="26"/>
      <c r="F33" s="26"/>
      <c r="G33" s="26"/>
    </row>
    <row r="34" spans="1:7" x14ac:dyDescent="0.3">
      <c r="A34" s="24" t="s">
        <v>59</v>
      </c>
      <c r="B34" s="29" t="s">
        <v>60</v>
      </c>
      <c r="C34" s="15"/>
      <c r="D34" s="19">
        <f>SUM(C35:C38)</f>
        <v>1000</v>
      </c>
    </row>
    <row r="35" spans="1:7" x14ac:dyDescent="0.3">
      <c r="A35" s="20" t="s">
        <v>61</v>
      </c>
      <c r="B35" s="31" t="s">
        <v>62</v>
      </c>
      <c r="C35" s="22">
        <v>0</v>
      </c>
      <c r="D35" s="19"/>
    </row>
    <row r="36" spans="1:7" x14ac:dyDescent="0.3">
      <c r="A36" s="20" t="s">
        <v>63</v>
      </c>
      <c r="B36" s="31" t="s">
        <v>64</v>
      </c>
      <c r="C36" s="22">
        <v>0</v>
      </c>
      <c r="D36" s="19"/>
    </row>
    <row r="37" spans="1:7" x14ac:dyDescent="0.3">
      <c r="A37" s="20" t="s">
        <v>65</v>
      </c>
      <c r="B37" s="31" t="s">
        <v>66</v>
      </c>
      <c r="C37" s="32">
        <v>1000</v>
      </c>
      <c r="D37" s="19"/>
    </row>
    <row r="38" spans="1:7" x14ac:dyDescent="0.3">
      <c r="A38" s="20" t="s">
        <v>67</v>
      </c>
      <c r="B38" s="27" t="s">
        <v>68</v>
      </c>
      <c r="C38" s="33">
        <v>0</v>
      </c>
      <c r="D38" s="23"/>
    </row>
    <row r="39" spans="1:7" x14ac:dyDescent="0.3">
      <c r="A39" s="13">
        <v>112.71</v>
      </c>
      <c r="B39" s="14" t="s">
        <v>18</v>
      </c>
      <c r="C39" s="33"/>
      <c r="D39" s="34">
        <f>C40+C42+C43+C45+C46</f>
        <v>77743.975200000001</v>
      </c>
    </row>
    <row r="40" spans="1:7" x14ac:dyDescent="0.3">
      <c r="A40" s="20" t="s">
        <v>69</v>
      </c>
      <c r="B40" s="21" t="s">
        <v>22</v>
      </c>
      <c r="C40" s="33">
        <f>'[1]LOSEP FIJOS 2026'!$J$110</f>
        <v>59124</v>
      </c>
      <c r="D40" s="23"/>
    </row>
    <row r="41" spans="1:7" x14ac:dyDescent="0.3">
      <c r="A41" s="24" t="s">
        <v>70</v>
      </c>
      <c r="B41" s="18" t="s">
        <v>26</v>
      </c>
      <c r="C41" s="33"/>
      <c r="D41" s="23"/>
    </row>
    <row r="42" spans="1:7" x14ac:dyDescent="0.3">
      <c r="A42" s="20" t="s">
        <v>71</v>
      </c>
      <c r="B42" s="21" t="s">
        <v>28</v>
      </c>
      <c r="C42" s="33">
        <f>'[1]LOSEP FIJOS 2026'!$M$110</f>
        <v>4927</v>
      </c>
      <c r="D42" s="23"/>
    </row>
    <row r="43" spans="1:7" x14ac:dyDescent="0.3">
      <c r="A43" s="20" t="s">
        <v>72</v>
      </c>
      <c r="B43" s="21" t="s">
        <v>30</v>
      </c>
      <c r="C43" s="33">
        <f>'[1]LOSEP FIJOS 2026'!$N$110</f>
        <v>1880</v>
      </c>
      <c r="D43" s="23"/>
    </row>
    <row r="44" spans="1:7" x14ac:dyDescent="0.3">
      <c r="A44" s="24" t="s">
        <v>73</v>
      </c>
      <c r="B44" s="29" t="s">
        <v>54</v>
      </c>
      <c r="C44" s="33"/>
      <c r="D44" s="23"/>
    </row>
    <row r="45" spans="1:7" x14ac:dyDescent="0.3">
      <c r="A45" s="20" t="s">
        <v>74</v>
      </c>
      <c r="B45" s="21" t="s">
        <v>56</v>
      </c>
      <c r="C45" s="33">
        <f>'[1]LOSEP FIJOS 2026'!$L$110</f>
        <v>6887.9459999999999</v>
      </c>
      <c r="D45" s="23"/>
    </row>
    <row r="46" spans="1:7" x14ac:dyDescent="0.3">
      <c r="A46" s="20" t="s">
        <v>75</v>
      </c>
      <c r="B46" s="21" t="s">
        <v>58</v>
      </c>
      <c r="C46" s="33">
        <f>'[1]LOSEP FIJOS 2026'!$K$110</f>
        <v>4925.0291999999999</v>
      </c>
      <c r="D46" s="23"/>
    </row>
    <row r="47" spans="1:7" x14ac:dyDescent="0.3">
      <c r="A47" s="35">
        <v>112.53</v>
      </c>
      <c r="B47" s="36" t="s">
        <v>76</v>
      </c>
      <c r="C47" s="15"/>
      <c r="D47" s="16">
        <f>SUM(D48+D51+D54+D57+D60+D62+D64+D68+D79)</f>
        <v>235250</v>
      </c>
    </row>
    <row r="48" spans="1:7" x14ac:dyDescent="0.3">
      <c r="A48" s="17" t="s">
        <v>77</v>
      </c>
      <c r="B48" s="29" t="s">
        <v>78</v>
      </c>
      <c r="C48" s="15"/>
      <c r="D48" s="19">
        <f>SUM(C49:C50)</f>
        <v>53000</v>
      </c>
    </row>
    <row r="49" spans="1:5" x14ac:dyDescent="0.3">
      <c r="A49" s="20" t="s">
        <v>79</v>
      </c>
      <c r="B49" s="21" t="s">
        <v>80</v>
      </c>
      <c r="C49" s="22">
        <v>0</v>
      </c>
      <c r="D49" s="23"/>
      <c r="E49" s="1" t="s">
        <v>81</v>
      </c>
    </row>
    <row r="50" spans="1:5" x14ac:dyDescent="0.3">
      <c r="A50" s="20" t="s">
        <v>82</v>
      </c>
      <c r="B50" s="21" t="s">
        <v>83</v>
      </c>
      <c r="C50" s="22">
        <v>53000</v>
      </c>
      <c r="D50" s="23"/>
    </row>
    <row r="51" spans="1:5" x14ac:dyDescent="0.3">
      <c r="A51" s="24" t="s">
        <v>84</v>
      </c>
      <c r="B51" s="29" t="s">
        <v>85</v>
      </c>
      <c r="C51" s="15"/>
      <c r="D51" s="19">
        <f>SUM(C52:C53)</f>
        <v>30000</v>
      </c>
    </row>
    <row r="52" spans="1:5" x14ac:dyDescent="0.3">
      <c r="A52" s="113" t="s">
        <v>86</v>
      </c>
      <c r="B52" s="38" t="s">
        <v>87</v>
      </c>
      <c r="C52" s="112">
        <v>10000</v>
      </c>
      <c r="D52" s="40"/>
      <c r="E52" s="41"/>
    </row>
    <row r="53" spans="1:5" ht="20.399999999999999" x14ac:dyDescent="0.3">
      <c r="A53" s="113" t="s">
        <v>88</v>
      </c>
      <c r="B53" s="42" t="s">
        <v>89</v>
      </c>
      <c r="C53" s="39">
        <v>20000</v>
      </c>
      <c r="D53" s="40"/>
      <c r="E53" s="41"/>
    </row>
    <row r="54" spans="1:5" x14ac:dyDescent="0.3">
      <c r="A54" s="24" t="s">
        <v>90</v>
      </c>
      <c r="B54" s="29" t="s">
        <v>91</v>
      </c>
      <c r="C54" s="15"/>
      <c r="D54" s="19">
        <f>SUM(C55:C56)</f>
        <v>2000</v>
      </c>
    </row>
    <row r="55" spans="1:5" x14ac:dyDescent="0.3">
      <c r="A55" s="20" t="s">
        <v>92</v>
      </c>
      <c r="B55" s="21" t="s">
        <v>93</v>
      </c>
      <c r="C55" s="22">
        <v>500</v>
      </c>
      <c r="D55" s="23"/>
    </row>
    <row r="56" spans="1:5" x14ac:dyDescent="0.3">
      <c r="A56" s="20" t="s">
        <v>94</v>
      </c>
      <c r="B56" s="21" t="s">
        <v>95</v>
      </c>
      <c r="C56" s="22">
        <v>1500</v>
      </c>
      <c r="D56" s="23"/>
    </row>
    <row r="57" spans="1:5" x14ac:dyDescent="0.3">
      <c r="A57" s="24" t="s">
        <v>96</v>
      </c>
      <c r="B57" s="29" t="s">
        <v>97</v>
      </c>
      <c r="C57" s="15"/>
      <c r="D57" s="19">
        <f>SUM(C58:C59)</f>
        <v>7000</v>
      </c>
    </row>
    <row r="58" spans="1:5" x14ac:dyDescent="0.3">
      <c r="A58" s="20" t="s">
        <v>98</v>
      </c>
      <c r="B58" s="27" t="s">
        <v>99</v>
      </c>
      <c r="C58" s="22">
        <v>0</v>
      </c>
      <c r="D58" s="19"/>
    </row>
    <row r="59" spans="1:5" x14ac:dyDescent="0.3">
      <c r="A59" s="113" t="s">
        <v>100</v>
      </c>
      <c r="B59" s="38" t="s">
        <v>101</v>
      </c>
      <c r="C59" s="39">
        <v>7000</v>
      </c>
      <c r="D59" s="40"/>
      <c r="E59" s="41"/>
    </row>
    <row r="60" spans="1:5" x14ac:dyDescent="0.3">
      <c r="A60" s="24" t="s">
        <v>102</v>
      </c>
      <c r="B60" s="29" t="s">
        <v>103</v>
      </c>
      <c r="C60" s="22"/>
      <c r="D60" s="19">
        <f>SUM(C61)</f>
        <v>0</v>
      </c>
    </row>
    <row r="61" spans="1:5" x14ac:dyDescent="0.3">
      <c r="A61" s="20" t="s">
        <v>104</v>
      </c>
      <c r="B61" s="27" t="s">
        <v>105</v>
      </c>
      <c r="C61" s="22">
        <v>0</v>
      </c>
      <c r="D61" s="23"/>
    </row>
    <row r="62" spans="1:5" x14ac:dyDescent="0.3">
      <c r="A62" s="24" t="s">
        <v>106</v>
      </c>
      <c r="B62" s="29" t="s">
        <v>107</v>
      </c>
      <c r="C62" s="15"/>
      <c r="D62" s="19">
        <f>SUM(C63:C63)</f>
        <v>100</v>
      </c>
    </row>
    <row r="63" spans="1:5" x14ac:dyDescent="0.3">
      <c r="A63" s="20" t="s">
        <v>108</v>
      </c>
      <c r="B63" s="27" t="s">
        <v>109</v>
      </c>
      <c r="C63" s="22">
        <v>100</v>
      </c>
      <c r="D63" s="23"/>
    </row>
    <row r="64" spans="1:5" x14ac:dyDescent="0.3">
      <c r="A64" s="24" t="s">
        <v>110</v>
      </c>
      <c r="B64" s="29" t="s">
        <v>111</v>
      </c>
      <c r="C64" s="15"/>
      <c r="D64" s="19">
        <f>SUM(C65:C67)</f>
        <v>24500</v>
      </c>
    </row>
    <row r="65" spans="1:5" x14ac:dyDescent="0.3">
      <c r="A65" s="113" t="s">
        <v>112</v>
      </c>
      <c r="B65" s="38" t="s">
        <v>113</v>
      </c>
      <c r="C65" s="39">
        <v>1500</v>
      </c>
      <c r="D65" s="40"/>
      <c r="E65" s="41"/>
    </row>
    <row r="66" spans="1:5" x14ac:dyDescent="0.3">
      <c r="A66" s="113" t="s">
        <v>114</v>
      </c>
      <c r="B66" s="38" t="s">
        <v>115</v>
      </c>
      <c r="C66" s="39">
        <v>22000</v>
      </c>
      <c r="D66" s="40"/>
      <c r="E66" s="41"/>
    </row>
    <row r="67" spans="1:5" x14ac:dyDescent="0.3">
      <c r="A67" s="113" t="s">
        <v>116</v>
      </c>
      <c r="B67" s="38" t="s">
        <v>117</v>
      </c>
      <c r="C67" s="39">
        <v>1000</v>
      </c>
      <c r="D67" s="40"/>
      <c r="E67" s="41"/>
    </row>
    <row r="68" spans="1:5" x14ac:dyDescent="0.3">
      <c r="A68" s="24" t="s">
        <v>118</v>
      </c>
      <c r="B68" s="29" t="s">
        <v>119</v>
      </c>
      <c r="C68" s="15"/>
      <c r="D68" s="19">
        <f>SUM(C69:C78)</f>
        <v>115650</v>
      </c>
    </row>
    <row r="69" spans="1:5" x14ac:dyDescent="0.3">
      <c r="A69" s="113" t="s">
        <v>120</v>
      </c>
      <c r="B69" s="43" t="s">
        <v>121</v>
      </c>
      <c r="C69" s="39">
        <v>50000</v>
      </c>
      <c r="D69" s="40"/>
      <c r="E69" s="41"/>
    </row>
    <row r="70" spans="1:5" x14ac:dyDescent="0.3">
      <c r="A70" s="113" t="s">
        <v>122</v>
      </c>
      <c r="B70" s="38" t="s">
        <v>123</v>
      </c>
      <c r="C70" s="39">
        <v>2500</v>
      </c>
      <c r="D70" s="40"/>
      <c r="E70" s="41"/>
    </row>
    <row r="71" spans="1:5" x14ac:dyDescent="0.3">
      <c r="A71" s="113" t="s">
        <v>124</v>
      </c>
      <c r="B71" s="38" t="s">
        <v>125</v>
      </c>
      <c r="C71" s="39">
        <v>25000</v>
      </c>
      <c r="D71" s="40"/>
      <c r="E71" s="41"/>
    </row>
    <row r="72" spans="1:5" x14ac:dyDescent="0.3">
      <c r="A72" s="113" t="s">
        <v>126</v>
      </c>
      <c r="B72" s="38" t="s">
        <v>127</v>
      </c>
      <c r="C72" s="39">
        <v>10000</v>
      </c>
      <c r="D72" s="40"/>
      <c r="E72" s="41"/>
    </row>
    <row r="73" spans="1:5" x14ac:dyDescent="0.3">
      <c r="A73" s="37" t="s">
        <v>128</v>
      </c>
      <c r="B73" s="38" t="s">
        <v>129</v>
      </c>
      <c r="C73" s="39">
        <v>0</v>
      </c>
      <c r="D73" s="40"/>
      <c r="E73" s="41"/>
    </row>
    <row r="74" spans="1:5" x14ac:dyDescent="0.3">
      <c r="A74" s="113" t="s">
        <v>130</v>
      </c>
      <c r="B74" s="38" t="s">
        <v>131</v>
      </c>
      <c r="C74" s="39">
        <v>12000</v>
      </c>
      <c r="D74" s="40"/>
      <c r="E74" s="41"/>
    </row>
    <row r="75" spans="1:5" x14ac:dyDescent="0.3">
      <c r="A75" s="113" t="s">
        <v>132</v>
      </c>
      <c r="B75" s="43" t="s">
        <v>133</v>
      </c>
      <c r="C75" s="39">
        <v>6000</v>
      </c>
      <c r="D75" s="40"/>
      <c r="E75" s="41"/>
    </row>
    <row r="76" spans="1:5" x14ac:dyDescent="0.3">
      <c r="A76" s="113" t="s">
        <v>134</v>
      </c>
      <c r="B76" s="38" t="s">
        <v>135</v>
      </c>
      <c r="C76" s="39">
        <v>2650</v>
      </c>
      <c r="D76" s="40"/>
      <c r="E76" s="41"/>
    </row>
    <row r="77" spans="1:5" x14ac:dyDescent="0.3">
      <c r="A77" s="113" t="s">
        <v>136</v>
      </c>
      <c r="B77" s="38" t="s">
        <v>137</v>
      </c>
      <c r="C77" s="39">
        <v>2500</v>
      </c>
      <c r="D77" s="40"/>
      <c r="E77" s="41"/>
    </row>
    <row r="78" spans="1:5" x14ac:dyDescent="0.3">
      <c r="A78" s="113" t="s">
        <v>138</v>
      </c>
      <c r="B78" s="43" t="s">
        <v>139</v>
      </c>
      <c r="C78" s="39">
        <v>5000</v>
      </c>
      <c r="D78" s="40"/>
      <c r="E78" s="41"/>
    </row>
    <row r="79" spans="1:5" x14ac:dyDescent="0.3">
      <c r="A79" s="24" t="s">
        <v>140</v>
      </c>
      <c r="B79" s="29" t="s">
        <v>141</v>
      </c>
      <c r="C79" s="15"/>
      <c r="D79" s="19">
        <f>SUM(C80:C83)</f>
        <v>3000</v>
      </c>
    </row>
    <row r="80" spans="1:5" x14ac:dyDescent="0.3">
      <c r="A80" s="20" t="s">
        <v>142</v>
      </c>
      <c r="B80" s="21" t="s">
        <v>143</v>
      </c>
      <c r="C80" s="22">
        <v>0</v>
      </c>
      <c r="D80" s="23"/>
    </row>
    <row r="81" spans="1:5" x14ac:dyDescent="0.3">
      <c r="A81" s="113" t="s">
        <v>144</v>
      </c>
      <c r="B81" s="38" t="s">
        <v>145</v>
      </c>
      <c r="C81" s="39">
        <v>1000</v>
      </c>
      <c r="D81" s="40"/>
      <c r="E81" s="41"/>
    </row>
    <row r="82" spans="1:5" x14ac:dyDescent="0.3">
      <c r="A82" s="113" t="s">
        <v>146</v>
      </c>
      <c r="B82" s="43" t="s">
        <v>147</v>
      </c>
      <c r="C82" s="39">
        <v>1000</v>
      </c>
      <c r="D82" s="40"/>
      <c r="E82" s="41"/>
    </row>
    <row r="83" spans="1:5" x14ac:dyDescent="0.3">
      <c r="A83" s="113" t="s">
        <v>148</v>
      </c>
      <c r="B83" s="38" t="s">
        <v>149</v>
      </c>
      <c r="C83" s="39">
        <v>1000</v>
      </c>
      <c r="D83" s="40"/>
      <c r="E83" s="41"/>
    </row>
    <row r="84" spans="1:5" x14ac:dyDescent="0.3">
      <c r="A84" s="27"/>
      <c r="B84" s="21"/>
      <c r="C84" s="22"/>
      <c r="D84" s="15"/>
    </row>
    <row r="85" spans="1:5" x14ac:dyDescent="0.3">
      <c r="A85" s="9">
        <v>112.7</v>
      </c>
      <c r="B85" s="44" t="s">
        <v>150</v>
      </c>
      <c r="C85" s="11"/>
      <c r="D85" s="16">
        <f>SUM(D87+D89+D92)</f>
        <v>77703.975200000001</v>
      </c>
    </row>
    <row r="86" spans="1:5" x14ac:dyDescent="0.3">
      <c r="A86" s="13">
        <v>112.71</v>
      </c>
      <c r="B86" s="45" t="s">
        <v>151</v>
      </c>
      <c r="C86" s="15"/>
      <c r="D86" s="15"/>
    </row>
    <row r="87" spans="1:5" x14ac:dyDescent="0.3">
      <c r="A87" s="13" t="s">
        <v>152</v>
      </c>
      <c r="B87" s="46" t="s">
        <v>20</v>
      </c>
      <c r="C87" s="25"/>
      <c r="D87" s="19">
        <f>C88</f>
        <v>59124</v>
      </c>
    </row>
    <row r="88" spans="1:5" x14ac:dyDescent="0.3">
      <c r="A88" s="20" t="s">
        <v>69</v>
      </c>
      <c r="B88" s="47" t="s">
        <v>22</v>
      </c>
      <c r="C88" s="48">
        <f>'[4]LOSEP FIJOS 2024'!$J$89</f>
        <v>59124</v>
      </c>
      <c r="D88" s="15"/>
    </row>
    <row r="89" spans="1:5" x14ac:dyDescent="0.3">
      <c r="A89" s="24" t="s">
        <v>70</v>
      </c>
      <c r="B89" s="18" t="s">
        <v>26</v>
      </c>
      <c r="C89" s="48"/>
      <c r="D89" s="19">
        <f>SUM(C90+C91)</f>
        <v>6767</v>
      </c>
    </row>
    <row r="90" spans="1:5" x14ac:dyDescent="0.3">
      <c r="A90" s="20" t="s">
        <v>71</v>
      </c>
      <c r="B90" s="21" t="s">
        <v>28</v>
      </c>
      <c r="C90" s="48">
        <f>'[4]LOSEP FIJOS 2024'!$M$89</f>
        <v>4927</v>
      </c>
      <c r="D90" s="15"/>
    </row>
    <row r="91" spans="1:5" x14ac:dyDescent="0.3">
      <c r="A91" s="20" t="s">
        <v>72</v>
      </c>
      <c r="B91" s="21" t="s">
        <v>30</v>
      </c>
      <c r="C91" s="48">
        <f>'[4]LOSEP FIJOS 2024'!$N$89</f>
        <v>1840</v>
      </c>
      <c r="D91" s="15"/>
    </row>
    <row r="92" spans="1:5" x14ac:dyDescent="0.3">
      <c r="A92" s="24" t="s">
        <v>73</v>
      </c>
      <c r="B92" s="29" t="s">
        <v>54</v>
      </c>
      <c r="C92" s="48"/>
      <c r="D92" s="19">
        <f>SUM(C93+C94)</f>
        <v>11812.975200000001</v>
      </c>
    </row>
    <row r="93" spans="1:5" x14ac:dyDescent="0.3">
      <c r="A93" s="20" t="s">
        <v>74</v>
      </c>
      <c r="B93" s="21" t="s">
        <v>56</v>
      </c>
      <c r="C93" s="48">
        <f>'[4]LOSEP FIJOS 2024'!$L$89</f>
        <v>6887.9459999999999</v>
      </c>
      <c r="D93" s="15"/>
    </row>
    <row r="94" spans="1:5" x14ac:dyDescent="0.3">
      <c r="A94" s="20" t="s">
        <v>75</v>
      </c>
      <c r="B94" s="21" t="s">
        <v>58</v>
      </c>
      <c r="C94" s="48">
        <f>'[4]LOSEP FIJOS 2024'!$K$89</f>
        <v>4925.0291999999999</v>
      </c>
      <c r="D94" s="15"/>
    </row>
    <row r="95" spans="1:5" x14ac:dyDescent="0.3">
      <c r="A95" s="27"/>
      <c r="B95" s="47"/>
      <c r="C95" s="48"/>
      <c r="D95" s="15"/>
    </row>
    <row r="96" spans="1:5" x14ac:dyDescent="0.3">
      <c r="A96" s="35">
        <v>112.8</v>
      </c>
      <c r="B96" s="36" t="s">
        <v>153</v>
      </c>
      <c r="C96" s="15"/>
      <c r="D96" s="16">
        <f>SUM(D97)</f>
        <v>27000</v>
      </c>
    </row>
    <row r="97" spans="1:5" x14ac:dyDescent="0.3">
      <c r="A97" s="49">
        <v>112.84</v>
      </c>
      <c r="B97" s="29" t="s">
        <v>154</v>
      </c>
      <c r="C97" s="15"/>
      <c r="D97" s="19">
        <f>SUM(D98)</f>
        <v>27000</v>
      </c>
    </row>
    <row r="98" spans="1:5" x14ac:dyDescent="0.3">
      <c r="A98" s="17" t="s">
        <v>155</v>
      </c>
      <c r="B98" s="29" t="s">
        <v>156</v>
      </c>
      <c r="C98" s="15"/>
      <c r="D98" s="19">
        <f>SUM(C99:C101)</f>
        <v>27000</v>
      </c>
    </row>
    <row r="99" spans="1:5" x14ac:dyDescent="0.3">
      <c r="A99" s="113" t="s">
        <v>157</v>
      </c>
      <c r="B99" s="38" t="s">
        <v>158</v>
      </c>
      <c r="C99" s="39">
        <v>3000</v>
      </c>
      <c r="D99" s="40"/>
      <c r="E99" s="41"/>
    </row>
    <row r="100" spans="1:5" x14ac:dyDescent="0.3">
      <c r="A100" s="113" t="s">
        <v>159</v>
      </c>
      <c r="B100" s="38" t="s">
        <v>160</v>
      </c>
      <c r="C100" s="39">
        <v>4000</v>
      </c>
      <c r="D100" s="40"/>
      <c r="E100" s="41"/>
    </row>
    <row r="101" spans="1:5" x14ac:dyDescent="0.3">
      <c r="A101" s="113" t="s">
        <v>161</v>
      </c>
      <c r="B101" s="38" t="s">
        <v>162</v>
      </c>
      <c r="C101" s="39">
        <v>20000</v>
      </c>
      <c r="D101" s="40"/>
      <c r="E101" s="41"/>
    </row>
    <row r="102" spans="1:5" x14ac:dyDescent="0.3">
      <c r="A102" s="50"/>
      <c r="B102" s="51"/>
      <c r="C102" s="48"/>
      <c r="D102" s="15"/>
    </row>
    <row r="103" spans="1:5" x14ac:dyDescent="0.3">
      <c r="A103" s="52"/>
      <c r="B103" s="53"/>
      <c r="C103" s="54">
        <f>SUM(C14:C101)</f>
        <v>1856874.3539920002</v>
      </c>
      <c r="D103" s="54">
        <f>SUM(D12+D85+D96)</f>
        <v>1856874.3539919998</v>
      </c>
    </row>
  </sheetData>
  <mergeCells count="8">
    <mergeCell ref="A9:D9"/>
    <mergeCell ref="A10:D10"/>
    <mergeCell ref="A1:D1"/>
    <mergeCell ref="A2:D2"/>
    <mergeCell ref="A4:D4"/>
    <mergeCell ref="A6:D6"/>
    <mergeCell ref="A7:D7"/>
    <mergeCell ref="A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53"/>
  <sheetViews>
    <sheetView tabSelected="1" topLeftCell="B1" zoomScale="115" zoomScaleNormal="115" workbookViewId="0">
      <selection activeCell="E8" sqref="E8"/>
    </sheetView>
  </sheetViews>
  <sheetFormatPr baseColWidth="10" defaultColWidth="11.44140625" defaultRowHeight="14.4" x14ac:dyDescent="0.3"/>
  <cols>
    <col min="1" max="1" width="3.6640625" style="80" hidden="1" customWidth="1"/>
    <col min="2" max="2" width="6.6640625" style="89" customWidth="1"/>
    <col min="3" max="3" width="13" style="89" customWidth="1"/>
    <col min="4" max="4" width="17.5546875" style="89" customWidth="1"/>
    <col min="5" max="5" width="36.44140625" style="90" customWidth="1"/>
    <col min="6" max="6" width="31.44140625" style="80" customWidth="1"/>
    <col min="7" max="7" width="13.5546875" style="1" customWidth="1"/>
    <col min="8" max="8" width="13.33203125" style="80" customWidth="1"/>
    <col min="9" max="9" width="13.109375" style="1" customWidth="1"/>
    <col min="10" max="10" width="14.33203125" style="91" customWidth="1"/>
    <col min="11" max="11" width="15.33203125" style="92" customWidth="1"/>
    <col min="12" max="12" width="14.5546875" style="1" customWidth="1"/>
    <col min="13" max="13" width="16.44140625" style="93" customWidth="1"/>
    <col min="14" max="15" width="4" style="93" customWidth="1"/>
    <col min="16" max="16" width="4" style="1" customWidth="1"/>
    <col min="17" max="17" width="3" style="1" customWidth="1"/>
    <col min="18" max="18" width="21.33203125" style="1" customWidth="1"/>
    <col min="19" max="16384" width="11.44140625" style="1"/>
  </cols>
  <sheetData>
    <row r="1" spans="1:17" ht="43.5" customHeight="1" x14ac:dyDescent="0.3">
      <c r="A1" s="1"/>
      <c r="B1" s="156" t="s">
        <v>163</v>
      </c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8"/>
    </row>
    <row r="2" spans="1:17" ht="28.5" customHeight="1" thickBot="1" x14ac:dyDescent="0.35">
      <c r="A2" s="1"/>
      <c r="B2" s="159" t="s">
        <v>223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1"/>
    </row>
    <row r="3" spans="1:17" ht="51" customHeight="1" thickBot="1" x14ac:dyDescent="0.35">
      <c r="A3" s="1"/>
      <c r="B3" s="122" t="s">
        <v>164</v>
      </c>
      <c r="C3" s="123" t="s">
        <v>165</v>
      </c>
      <c r="D3" s="124" t="s">
        <v>13</v>
      </c>
      <c r="E3" s="125" t="s">
        <v>166</v>
      </c>
      <c r="F3" s="123" t="s">
        <v>167</v>
      </c>
      <c r="G3" s="124" t="s">
        <v>168</v>
      </c>
      <c r="H3" s="126" t="s">
        <v>169</v>
      </c>
      <c r="I3" s="126" t="s">
        <v>170</v>
      </c>
      <c r="J3" s="127" t="s">
        <v>171</v>
      </c>
      <c r="K3" s="128" t="s">
        <v>172</v>
      </c>
      <c r="L3" s="128" t="s">
        <v>173</v>
      </c>
      <c r="M3" s="128" t="s">
        <v>174</v>
      </c>
      <c r="N3" s="55" t="s">
        <v>175</v>
      </c>
      <c r="O3" s="55" t="s">
        <v>176</v>
      </c>
      <c r="P3" s="56" t="s">
        <v>177</v>
      </c>
    </row>
    <row r="4" spans="1:17" ht="25.5" customHeight="1" x14ac:dyDescent="0.3">
      <c r="A4" s="1"/>
      <c r="B4" s="155" t="s">
        <v>224</v>
      </c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10"/>
      <c r="O4" s="110"/>
      <c r="P4" s="111"/>
    </row>
    <row r="5" spans="1:17" ht="48" customHeight="1" x14ac:dyDescent="0.3">
      <c r="A5" s="1"/>
      <c r="B5" s="59">
        <v>1</v>
      </c>
      <c r="C5" s="59">
        <v>112</v>
      </c>
      <c r="D5" s="60" t="s">
        <v>178</v>
      </c>
      <c r="E5" s="61" t="s">
        <v>87</v>
      </c>
      <c r="F5" s="62" t="s">
        <v>179</v>
      </c>
      <c r="G5" s="63" t="s">
        <v>180</v>
      </c>
      <c r="H5" s="64">
        <v>320000</v>
      </c>
      <c r="I5" s="64">
        <v>1</v>
      </c>
      <c r="J5" s="65">
        <v>0.02</v>
      </c>
      <c r="K5" s="66">
        <f t="shared" ref="K5:K31" si="0">J5*H5</f>
        <v>6400</v>
      </c>
      <c r="L5" s="67">
        <f t="shared" ref="L5:L31" si="1">K5*12/100</f>
        <v>768</v>
      </c>
      <c r="M5" s="67">
        <f t="shared" ref="M5" si="2">+K5+L5</f>
        <v>7168</v>
      </c>
      <c r="N5" s="57"/>
      <c r="O5" s="57" t="s">
        <v>181</v>
      </c>
      <c r="P5" s="58"/>
    </row>
    <row r="6" spans="1:17" ht="52.5" customHeight="1" x14ac:dyDescent="0.3">
      <c r="A6" s="1"/>
      <c r="B6" s="59">
        <v>2</v>
      </c>
      <c r="C6" s="70">
        <v>112</v>
      </c>
      <c r="D6" s="60" t="s">
        <v>205</v>
      </c>
      <c r="E6" s="61" t="s">
        <v>206</v>
      </c>
      <c r="F6" s="62" t="s">
        <v>207</v>
      </c>
      <c r="G6" s="63" t="s">
        <v>201</v>
      </c>
      <c r="H6" s="64">
        <v>1</v>
      </c>
      <c r="I6" s="64">
        <v>1</v>
      </c>
      <c r="J6" s="79">
        <v>45000</v>
      </c>
      <c r="K6" s="66">
        <f>J6*H6</f>
        <v>45000</v>
      </c>
      <c r="L6" s="67">
        <f>K6*12%</f>
        <v>5400</v>
      </c>
      <c r="M6" s="67">
        <f>L6+K6</f>
        <v>50400</v>
      </c>
      <c r="N6" s="57" t="s">
        <v>181</v>
      </c>
      <c r="O6" s="76"/>
      <c r="P6" s="77"/>
    </row>
    <row r="7" spans="1:17" ht="33" customHeight="1" x14ac:dyDescent="0.3">
      <c r="A7" s="1"/>
      <c r="B7" s="59">
        <v>3</v>
      </c>
      <c r="C7" s="59">
        <v>112</v>
      </c>
      <c r="D7" s="60" t="s">
        <v>198</v>
      </c>
      <c r="E7" s="61" t="s">
        <v>199</v>
      </c>
      <c r="F7" s="62" t="s">
        <v>233</v>
      </c>
      <c r="G7" s="63" t="s">
        <v>201</v>
      </c>
      <c r="H7" s="64">
        <v>1</v>
      </c>
      <c r="I7" s="64">
        <v>1</v>
      </c>
      <c r="J7" s="65">
        <v>600</v>
      </c>
      <c r="K7" s="66">
        <f>J7*H7</f>
        <v>600</v>
      </c>
      <c r="L7" s="67">
        <f>K7*12%</f>
        <v>72</v>
      </c>
      <c r="M7" s="67">
        <f>L7+K7</f>
        <v>672</v>
      </c>
      <c r="N7" s="57" t="s">
        <v>181</v>
      </c>
      <c r="O7" s="68"/>
      <c r="P7" s="69"/>
    </row>
    <row r="8" spans="1:17" ht="31.5" customHeight="1" x14ac:dyDescent="0.3">
      <c r="A8" s="1"/>
      <c r="B8" s="59">
        <v>4</v>
      </c>
      <c r="C8" s="114">
        <v>112</v>
      </c>
      <c r="D8" s="115" t="s">
        <v>183</v>
      </c>
      <c r="E8" s="116" t="s">
        <v>129</v>
      </c>
      <c r="F8" s="117" t="s">
        <v>234</v>
      </c>
      <c r="G8" s="115" t="s">
        <v>180</v>
      </c>
      <c r="H8" s="118">
        <v>1</v>
      </c>
      <c r="I8" s="118">
        <v>1</v>
      </c>
      <c r="J8" s="119">
        <v>20000</v>
      </c>
      <c r="K8" s="120">
        <f t="shared" si="0"/>
        <v>20000</v>
      </c>
      <c r="L8" s="121">
        <f t="shared" si="1"/>
        <v>2400</v>
      </c>
      <c r="M8" s="121">
        <f t="shared" ref="M8:M20" si="3">K8+L8</f>
        <v>22400</v>
      </c>
      <c r="N8" s="57" t="s">
        <v>181</v>
      </c>
      <c r="O8" s="76"/>
      <c r="P8" s="77" t="s">
        <v>181</v>
      </c>
      <c r="Q8" s="1" t="s">
        <v>235</v>
      </c>
    </row>
    <row r="9" spans="1:17" ht="28.8" x14ac:dyDescent="0.3">
      <c r="A9" s="1"/>
      <c r="B9" s="59">
        <v>5</v>
      </c>
      <c r="C9" s="70">
        <v>112</v>
      </c>
      <c r="D9" s="71" t="s">
        <v>184</v>
      </c>
      <c r="E9" s="61" t="s">
        <v>101</v>
      </c>
      <c r="F9" s="73" t="s">
        <v>239</v>
      </c>
      <c r="G9" s="71" t="s">
        <v>180</v>
      </c>
      <c r="H9" s="74">
        <v>2</v>
      </c>
      <c r="I9" s="74">
        <v>1</v>
      </c>
      <c r="J9" s="75">
        <v>3000</v>
      </c>
      <c r="K9" s="66">
        <f t="shared" si="0"/>
        <v>6000</v>
      </c>
      <c r="L9" s="67">
        <f t="shared" si="1"/>
        <v>720</v>
      </c>
      <c r="M9" s="67">
        <f t="shared" si="3"/>
        <v>6720</v>
      </c>
      <c r="N9" s="57" t="s">
        <v>181</v>
      </c>
      <c r="O9" s="76"/>
      <c r="P9" s="77"/>
    </row>
    <row r="10" spans="1:17" ht="43.2" x14ac:dyDescent="0.3">
      <c r="A10" s="1"/>
      <c r="B10" s="59">
        <v>6</v>
      </c>
      <c r="C10" s="70">
        <v>112</v>
      </c>
      <c r="D10" s="71" t="s">
        <v>240</v>
      </c>
      <c r="E10" s="61" t="s">
        <v>89</v>
      </c>
      <c r="F10" s="73" t="s">
        <v>241</v>
      </c>
      <c r="G10" s="71" t="s">
        <v>180</v>
      </c>
      <c r="H10" s="74">
        <v>1</v>
      </c>
      <c r="I10" s="74">
        <v>1</v>
      </c>
      <c r="J10" s="75">
        <v>20000</v>
      </c>
      <c r="K10" s="66">
        <f t="shared" si="0"/>
        <v>20000</v>
      </c>
      <c r="L10" s="67">
        <f t="shared" si="1"/>
        <v>2400</v>
      </c>
      <c r="M10" s="67">
        <f t="shared" si="3"/>
        <v>22400</v>
      </c>
      <c r="N10" s="57"/>
      <c r="O10" s="76"/>
      <c r="P10" s="77" t="s">
        <v>181</v>
      </c>
    </row>
    <row r="11" spans="1:17" ht="57.6" x14ac:dyDescent="0.3">
      <c r="A11" s="1"/>
      <c r="B11" s="59">
        <v>7</v>
      </c>
      <c r="C11" s="70">
        <v>112</v>
      </c>
      <c r="D11" s="71" t="s">
        <v>185</v>
      </c>
      <c r="E11" s="61" t="s">
        <v>113</v>
      </c>
      <c r="F11" s="73" t="s">
        <v>242</v>
      </c>
      <c r="G11" s="71" t="s">
        <v>180</v>
      </c>
      <c r="H11" s="74">
        <v>1</v>
      </c>
      <c r="I11" s="74">
        <v>1</v>
      </c>
      <c r="J11" s="75">
        <v>1500</v>
      </c>
      <c r="K11" s="66">
        <f t="shared" si="0"/>
        <v>1500</v>
      </c>
      <c r="L11" s="67">
        <f t="shared" si="1"/>
        <v>180</v>
      </c>
      <c r="M11" s="67">
        <f t="shared" si="3"/>
        <v>1680</v>
      </c>
      <c r="N11" s="57" t="s">
        <v>181</v>
      </c>
      <c r="O11" s="76"/>
      <c r="P11" s="77"/>
    </row>
    <row r="12" spans="1:17" ht="44.25" customHeight="1" x14ac:dyDescent="0.3">
      <c r="A12" s="1"/>
      <c r="B12" s="59">
        <v>8</v>
      </c>
      <c r="C12" s="70">
        <v>112</v>
      </c>
      <c r="D12" s="71" t="s">
        <v>186</v>
      </c>
      <c r="E12" s="61" t="s">
        <v>115</v>
      </c>
      <c r="F12" s="73" t="s">
        <v>187</v>
      </c>
      <c r="G12" s="71" t="s">
        <v>180</v>
      </c>
      <c r="H12" s="74">
        <v>1</v>
      </c>
      <c r="I12" s="74">
        <v>1</v>
      </c>
      <c r="J12" s="75">
        <v>22000</v>
      </c>
      <c r="K12" s="66">
        <f t="shared" si="0"/>
        <v>22000</v>
      </c>
      <c r="L12" s="67">
        <f t="shared" si="1"/>
        <v>2640</v>
      </c>
      <c r="M12" s="67">
        <f t="shared" si="3"/>
        <v>24640</v>
      </c>
      <c r="N12" s="57" t="s">
        <v>181</v>
      </c>
      <c r="O12" s="76"/>
      <c r="P12" s="77"/>
    </row>
    <row r="13" spans="1:17" ht="44.25" customHeight="1" x14ac:dyDescent="0.3">
      <c r="A13" s="1"/>
      <c r="B13" s="59">
        <v>9</v>
      </c>
      <c r="C13" s="70">
        <v>112</v>
      </c>
      <c r="D13" s="71" t="s">
        <v>188</v>
      </c>
      <c r="E13" s="61" t="s">
        <v>117</v>
      </c>
      <c r="F13" s="73" t="s">
        <v>189</v>
      </c>
      <c r="G13" s="71" t="s">
        <v>180</v>
      </c>
      <c r="H13" s="74">
        <v>25</v>
      </c>
      <c r="I13" s="74">
        <v>1</v>
      </c>
      <c r="J13" s="75">
        <v>1000</v>
      </c>
      <c r="K13" s="66">
        <f t="shared" si="0"/>
        <v>25000</v>
      </c>
      <c r="L13" s="67">
        <f t="shared" si="1"/>
        <v>3000</v>
      </c>
      <c r="M13" s="67">
        <f t="shared" si="3"/>
        <v>28000</v>
      </c>
      <c r="N13" s="57" t="s">
        <v>181</v>
      </c>
      <c r="O13" s="76"/>
      <c r="P13" s="77"/>
    </row>
    <row r="14" spans="1:17" ht="44.25" customHeight="1" x14ac:dyDescent="0.3">
      <c r="A14" s="1"/>
      <c r="B14" s="59">
        <v>10</v>
      </c>
      <c r="C14" s="70">
        <v>112</v>
      </c>
      <c r="D14" s="71" t="s">
        <v>243</v>
      </c>
      <c r="E14" s="61" t="s">
        <v>244</v>
      </c>
      <c r="F14" s="73" t="s">
        <v>245</v>
      </c>
      <c r="G14" s="71" t="s">
        <v>180</v>
      </c>
      <c r="H14" s="74">
        <v>1</v>
      </c>
      <c r="I14" s="74">
        <v>1</v>
      </c>
      <c r="J14" s="75">
        <v>500</v>
      </c>
      <c r="K14" s="66">
        <f t="shared" si="0"/>
        <v>500</v>
      </c>
      <c r="L14" s="67">
        <f t="shared" si="1"/>
        <v>60</v>
      </c>
      <c r="M14" s="67">
        <f t="shared" si="3"/>
        <v>560</v>
      </c>
      <c r="N14" s="57"/>
      <c r="O14" s="76" t="s">
        <v>181</v>
      </c>
      <c r="P14" s="77"/>
    </row>
    <row r="15" spans="1:17" ht="44.25" customHeight="1" x14ac:dyDescent="0.3">
      <c r="A15" s="1"/>
      <c r="B15" s="59">
        <v>11</v>
      </c>
      <c r="C15" s="70">
        <v>112</v>
      </c>
      <c r="D15" s="81" t="s">
        <v>251</v>
      </c>
      <c r="E15" s="82" t="s">
        <v>137</v>
      </c>
      <c r="F15" s="73" t="s">
        <v>253</v>
      </c>
      <c r="G15" s="71" t="s">
        <v>180</v>
      </c>
      <c r="H15" s="74">
        <v>1</v>
      </c>
      <c r="I15" s="74">
        <v>1</v>
      </c>
      <c r="J15" s="75">
        <v>2000</v>
      </c>
      <c r="K15" s="66">
        <f t="shared" si="0"/>
        <v>2000</v>
      </c>
      <c r="L15" s="67">
        <f t="shared" si="1"/>
        <v>240</v>
      </c>
      <c r="M15" s="67">
        <f t="shared" si="3"/>
        <v>2240</v>
      </c>
      <c r="N15" s="57"/>
      <c r="O15" s="76" t="s">
        <v>181</v>
      </c>
      <c r="P15" s="77"/>
    </row>
    <row r="16" spans="1:17" ht="44.25" customHeight="1" x14ac:dyDescent="0.3">
      <c r="A16" s="1"/>
      <c r="B16" s="59">
        <v>12</v>
      </c>
      <c r="C16" s="70">
        <v>112</v>
      </c>
      <c r="D16" s="81" t="s">
        <v>254</v>
      </c>
      <c r="E16" s="82" t="s">
        <v>147</v>
      </c>
      <c r="F16" s="83" t="s">
        <v>258</v>
      </c>
      <c r="G16" s="60" t="s">
        <v>180</v>
      </c>
      <c r="H16" s="64">
        <v>1</v>
      </c>
      <c r="I16" s="64">
        <v>1</v>
      </c>
      <c r="J16" s="75">
        <v>800</v>
      </c>
      <c r="K16" s="66">
        <f t="shared" si="0"/>
        <v>800</v>
      </c>
      <c r="L16" s="67">
        <f t="shared" si="1"/>
        <v>96</v>
      </c>
      <c r="M16" s="67">
        <f t="shared" si="3"/>
        <v>896</v>
      </c>
      <c r="N16" s="57"/>
      <c r="O16" s="76"/>
      <c r="P16" s="77" t="s">
        <v>181</v>
      </c>
    </row>
    <row r="17" spans="1:16" ht="44.25" customHeight="1" x14ac:dyDescent="0.3">
      <c r="A17" s="1"/>
      <c r="B17" s="59">
        <v>13</v>
      </c>
      <c r="C17" s="70">
        <v>112</v>
      </c>
      <c r="D17" s="81" t="s">
        <v>256</v>
      </c>
      <c r="E17" s="82" t="s">
        <v>145</v>
      </c>
      <c r="F17" s="83" t="s">
        <v>257</v>
      </c>
      <c r="G17" s="60" t="s">
        <v>180</v>
      </c>
      <c r="H17" s="64">
        <v>1</v>
      </c>
      <c r="I17" s="64">
        <v>1</v>
      </c>
      <c r="J17" s="75">
        <v>600</v>
      </c>
      <c r="K17" s="66">
        <f t="shared" si="0"/>
        <v>600</v>
      </c>
      <c r="L17" s="67">
        <f t="shared" si="1"/>
        <v>72</v>
      </c>
      <c r="M17" s="67">
        <f t="shared" si="3"/>
        <v>672</v>
      </c>
      <c r="N17" s="57" t="s">
        <v>181</v>
      </c>
      <c r="O17" s="76"/>
      <c r="P17" s="77"/>
    </row>
    <row r="18" spans="1:16" ht="44.25" customHeight="1" x14ac:dyDescent="0.3">
      <c r="A18" s="1"/>
      <c r="B18" s="59">
        <v>14</v>
      </c>
      <c r="C18" s="70">
        <v>112</v>
      </c>
      <c r="D18" s="81" t="s">
        <v>259</v>
      </c>
      <c r="E18" s="82" t="s">
        <v>149</v>
      </c>
      <c r="F18" s="83" t="s">
        <v>262</v>
      </c>
      <c r="G18" s="60" t="s">
        <v>180</v>
      </c>
      <c r="H18" s="64">
        <v>1</v>
      </c>
      <c r="I18" s="64">
        <v>1</v>
      </c>
      <c r="J18" s="75">
        <v>1000</v>
      </c>
      <c r="K18" s="66">
        <f t="shared" si="0"/>
        <v>1000</v>
      </c>
      <c r="L18" s="67">
        <f t="shared" si="1"/>
        <v>120</v>
      </c>
      <c r="M18" s="67">
        <f t="shared" si="3"/>
        <v>1120</v>
      </c>
      <c r="N18" s="57"/>
      <c r="O18" s="76" t="s">
        <v>181</v>
      </c>
      <c r="P18" s="77"/>
    </row>
    <row r="19" spans="1:16" ht="44.25" customHeight="1" x14ac:dyDescent="0.3">
      <c r="A19" s="1"/>
      <c r="B19" s="59">
        <v>15</v>
      </c>
      <c r="C19" s="70">
        <v>112</v>
      </c>
      <c r="D19" s="81" t="s">
        <v>260</v>
      </c>
      <c r="E19" s="82" t="s">
        <v>160</v>
      </c>
      <c r="F19" s="83" t="s">
        <v>263</v>
      </c>
      <c r="G19" s="60" t="s">
        <v>180</v>
      </c>
      <c r="H19" s="64">
        <v>1</v>
      </c>
      <c r="I19" s="64">
        <v>1</v>
      </c>
      <c r="J19" s="75">
        <v>2000</v>
      </c>
      <c r="K19" s="66">
        <f t="shared" si="0"/>
        <v>2000</v>
      </c>
      <c r="L19" s="67">
        <f t="shared" si="1"/>
        <v>240</v>
      </c>
      <c r="M19" s="67">
        <f t="shared" si="3"/>
        <v>2240</v>
      </c>
      <c r="N19" s="57"/>
      <c r="O19" s="76" t="s">
        <v>181</v>
      </c>
      <c r="P19" s="77"/>
    </row>
    <row r="20" spans="1:16" ht="44.25" customHeight="1" x14ac:dyDescent="0.3">
      <c r="A20" s="1"/>
      <c r="B20" s="59">
        <v>16</v>
      </c>
      <c r="C20" s="70">
        <v>112</v>
      </c>
      <c r="D20" s="81" t="s">
        <v>264</v>
      </c>
      <c r="E20" s="82" t="s">
        <v>162</v>
      </c>
      <c r="F20" s="62" t="s">
        <v>265</v>
      </c>
      <c r="G20" s="60" t="s">
        <v>180</v>
      </c>
      <c r="H20" s="64">
        <v>1</v>
      </c>
      <c r="I20" s="64">
        <v>1</v>
      </c>
      <c r="J20" s="75">
        <v>17000</v>
      </c>
      <c r="K20" s="66">
        <f t="shared" si="0"/>
        <v>17000</v>
      </c>
      <c r="L20" s="67">
        <f t="shared" si="1"/>
        <v>2040</v>
      </c>
      <c r="M20" s="67">
        <f t="shared" si="3"/>
        <v>19040</v>
      </c>
      <c r="N20" s="57"/>
      <c r="O20" s="76" t="s">
        <v>181</v>
      </c>
      <c r="P20" s="77"/>
    </row>
    <row r="21" spans="1:16" ht="44.25" customHeight="1" x14ac:dyDescent="0.3">
      <c r="A21" s="1"/>
      <c r="B21" s="155" t="s">
        <v>225</v>
      </c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67"/>
      <c r="N21" s="57"/>
      <c r="O21" s="76"/>
      <c r="P21" s="77"/>
    </row>
    <row r="22" spans="1:16" ht="50.25" customHeight="1" x14ac:dyDescent="0.3">
      <c r="A22" s="1"/>
      <c r="B22" s="59">
        <v>17</v>
      </c>
      <c r="C22" s="70">
        <v>112</v>
      </c>
      <c r="D22" s="71" t="s">
        <v>190</v>
      </c>
      <c r="E22" s="61" t="s">
        <v>191</v>
      </c>
      <c r="F22" s="62" t="s">
        <v>229</v>
      </c>
      <c r="G22" s="71" t="s">
        <v>180</v>
      </c>
      <c r="H22" s="74">
        <v>200</v>
      </c>
      <c r="I22" s="78">
        <v>1</v>
      </c>
      <c r="J22" s="75">
        <v>250</v>
      </c>
      <c r="K22" s="66">
        <f t="shared" si="0"/>
        <v>50000</v>
      </c>
      <c r="L22" s="67">
        <f t="shared" si="1"/>
        <v>6000</v>
      </c>
      <c r="M22" s="67">
        <f t="shared" ref="M22:M31" si="4">+K22+L22</f>
        <v>56000</v>
      </c>
      <c r="N22" s="57" t="s">
        <v>181</v>
      </c>
      <c r="O22" s="76"/>
      <c r="P22" s="77"/>
    </row>
    <row r="23" spans="1:16" ht="50.25" customHeight="1" x14ac:dyDescent="0.3">
      <c r="A23" s="1"/>
      <c r="B23" s="59">
        <v>18</v>
      </c>
      <c r="C23" s="59">
        <v>112</v>
      </c>
      <c r="D23" s="60" t="s">
        <v>178</v>
      </c>
      <c r="E23" s="61" t="s">
        <v>87</v>
      </c>
      <c r="F23" s="62" t="s">
        <v>228</v>
      </c>
      <c r="G23" s="71" t="s">
        <v>180</v>
      </c>
      <c r="H23" s="74">
        <v>550</v>
      </c>
      <c r="I23" s="78">
        <v>1</v>
      </c>
      <c r="J23" s="75">
        <v>2</v>
      </c>
      <c r="K23" s="66">
        <f t="shared" si="0"/>
        <v>1100</v>
      </c>
      <c r="L23" s="67">
        <f t="shared" si="1"/>
        <v>132</v>
      </c>
      <c r="M23" s="67">
        <f t="shared" si="4"/>
        <v>1232</v>
      </c>
      <c r="N23" s="68"/>
      <c r="O23" s="76" t="s">
        <v>181</v>
      </c>
      <c r="P23" s="77"/>
    </row>
    <row r="24" spans="1:16" ht="50.25" customHeight="1" x14ac:dyDescent="0.3">
      <c r="A24" s="1"/>
      <c r="B24" s="59">
        <v>19</v>
      </c>
      <c r="C24" s="59">
        <v>112</v>
      </c>
      <c r="D24" s="81" t="s">
        <v>214</v>
      </c>
      <c r="E24" s="82" t="s">
        <v>131</v>
      </c>
      <c r="F24" s="83" t="s">
        <v>215</v>
      </c>
      <c r="G24" s="84" t="s">
        <v>180</v>
      </c>
      <c r="H24" s="64">
        <v>1</v>
      </c>
      <c r="I24" s="64">
        <v>1</v>
      </c>
      <c r="J24" s="79">
        <v>12000</v>
      </c>
      <c r="K24" s="66">
        <f>J24*H24</f>
        <v>12000</v>
      </c>
      <c r="L24" s="67">
        <f t="shared" ref="L24:L26" si="5">K24*12%</f>
        <v>1440</v>
      </c>
      <c r="M24" s="67">
        <f t="shared" ref="M24:M26" si="6">L24+K24</f>
        <v>13440</v>
      </c>
      <c r="N24" s="57" t="s">
        <v>181</v>
      </c>
      <c r="O24" s="76"/>
      <c r="P24" s="77"/>
    </row>
    <row r="25" spans="1:16" ht="50.25" customHeight="1" x14ac:dyDescent="0.3">
      <c r="A25" s="1"/>
      <c r="B25" s="59">
        <v>20</v>
      </c>
      <c r="C25" s="59">
        <v>112</v>
      </c>
      <c r="D25" s="81" t="s">
        <v>216</v>
      </c>
      <c r="E25" s="85" t="s">
        <v>133</v>
      </c>
      <c r="F25" s="62" t="s">
        <v>217</v>
      </c>
      <c r="G25" s="84" t="s">
        <v>180</v>
      </c>
      <c r="H25" s="64">
        <v>1000</v>
      </c>
      <c r="I25" s="64">
        <v>1</v>
      </c>
      <c r="J25" s="79">
        <v>6</v>
      </c>
      <c r="K25" s="66">
        <f t="shared" ref="K25:K27" si="7">J25*H25</f>
        <v>6000</v>
      </c>
      <c r="L25" s="67">
        <f t="shared" si="5"/>
        <v>720</v>
      </c>
      <c r="M25" s="67">
        <f t="shared" si="6"/>
        <v>6720</v>
      </c>
      <c r="N25" s="57"/>
      <c r="O25" s="76" t="s">
        <v>181</v>
      </c>
      <c r="P25" s="77"/>
    </row>
    <row r="26" spans="1:16" ht="50.25" customHeight="1" x14ac:dyDescent="0.3">
      <c r="A26" s="1"/>
      <c r="B26" s="59">
        <v>21</v>
      </c>
      <c r="C26" s="59">
        <v>112</v>
      </c>
      <c r="D26" s="81" t="s">
        <v>218</v>
      </c>
      <c r="E26" s="85" t="s">
        <v>139</v>
      </c>
      <c r="F26" s="62" t="s">
        <v>219</v>
      </c>
      <c r="G26" s="84" t="s">
        <v>180</v>
      </c>
      <c r="H26" s="64">
        <v>24</v>
      </c>
      <c r="I26" s="64">
        <v>1</v>
      </c>
      <c r="J26" s="79">
        <v>100</v>
      </c>
      <c r="K26" s="66">
        <f t="shared" si="7"/>
        <v>2400</v>
      </c>
      <c r="L26" s="67">
        <f t="shared" si="5"/>
        <v>288</v>
      </c>
      <c r="M26" s="67">
        <f t="shared" si="6"/>
        <v>2688</v>
      </c>
      <c r="N26" s="57" t="s">
        <v>181</v>
      </c>
      <c r="O26" s="76"/>
      <c r="P26" s="77"/>
    </row>
    <row r="27" spans="1:16" ht="50.25" customHeight="1" x14ac:dyDescent="0.3">
      <c r="A27" s="1"/>
      <c r="B27" s="59">
        <v>22</v>
      </c>
      <c r="C27" s="59">
        <v>112</v>
      </c>
      <c r="D27" s="81" t="s">
        <v>230</v>
      </c>
      <c r="E27" s="85" t="s">
        <v>231</v>
      </c>
      <c r="F27" s="62" t="s">
        <v>232</v>
      </c>
      <c r="G27" s="84" t="s">
        <v>180</v>
      </c>
      <c r="H27" s="64">
        <v>1</v>
      </c>
      <c r="I27" s="64">
        <v>1</v>
      </c>
      <c r="J27" s="79">
        <v>1000</v>
      </c>
      <c r="K27" s="66">
        <f t="shared" si="7"/>
        <v>1000</v>
      </c>
      <c r="L27" s="67">
        <f t="shared" ref="L27" si="8">K27*12%</f>
        <v>120</v>
      </c>
      <c r="M27" s="67">
        <f t="shared" ref="M27" si="9">L27+K27</f>
        <v>1120</v>
      </c>
      <c r="N27" s="57" t="s">
        <v>181</v>
      </c>
      <c r="O27" s="76"/>
      <c r="P27" s="77"/>
    </row>
    <row r="28" spans="1:16" ht="25.5" hidden="1" customHeight="1" x14ac:dyDescent="0.3">
      <c r="A28" s="1"/>
      <c r="B28" s="155" t="s">
        <v>226</v>
      </c>
      <c r="C28" s="155"/>
      <c r="D28" s="155"/>
      <c r="E28" s="155"/>
      <c r="F28" s="155"/>
      <c r="G28" s="155"/>
      <c r="H28" s="155"/>
      <c r="I28" s="155"/>
      <c r="J28" s="155"/>
      <c r="K28" s="155"/>
      <c r="L28" s="155"/>
      <c r="M28" s="67"/>
      <c r="N28" s="57"/>
      <c r="O28" s="76"/>
      <c r="P28" s="77"/>
    </row>
    <row r="29" spans="1:16" ht="50.25" hidden="1" customHeight="1" x14ac:dyDescent="0.3">
      <c r="A29" s="1"/>
      <c r="B29" s="59">
        <v>15</v>
      </c>
      <c r="C29" s="70">
        <v>112</v>
      </c>
      <c r="D29" s="71" t="s">
        <v>192</v>
      </c>
      <c r="E29" s="61" t="s">
        <v>123</v>
      </c>
      <c r="F29" s="62" t="s">
        <v>193</v>
      </c>
      <c r="G29" s="71" t="s">
        <v>180</v>
      </c>
      <c r="H29" s="74">
        <v>1</v>
      </c>
      <c r="I29" s="78">
        <v>1</v>
      </c>
      <c r="J29" s="75">
        <v>2500</v>
      </c>
      <c r="K29" s="66">
        <f t="shared" si="0"/>
        <v>2500</v>
      </c>
      <c r="L29" s="67">
        <f t="shared" si="1"/>
        <v>300</v>
      </c>
      <c r="M29" s="67">
        <f t="shared" si="4"/>
        <v>2800</v>
      </c>
      <c r="N29" s="57" t="s">
        <v>181</v>
      </c>
      <c r="O29" s="76"/>
      <c r="P29" s="77"/>
    </row>
    <row r="30" spans="1:16" ht="69.75" hidden="1" customHeight="1" x14ac:dyDescent="0.3">
      <c r="A30" s="1"/>
      <c r="B30" s="59">
        <v>16</v>
      </c>
      <c r="C30" s="70">
        <v>112</v>
      </c>
      <c r="D30" s="71" t="s">
        <v>194</v>
      </c>
      <c r="E30" s="61" t="s">
        <v>135</v>
      </c>
      <c r="F30" s="62" t="s">
        <v>195</v>
      </c>
      <c r="G30" s="71" t="s">
        <v>180</v>
      </c>
      <c r="H30" s="74">
        <v>1</v>
      </c>
      <c r="I30" s="78">
        <v>1</v>
      </c>
      <c r="J30" s="75">
        <v>1000</v>
      </c>
      <c r="K30" s="66">
        <f t="shared" si="0"/>
        <v>1000</v>
      </c>
      <c r="L30" s="67">
        <f t="shared" si="1"/>
        <v>120</v>
      </c>
      <c r="M30" s="67">
        <f t="shared" si="4"/>
        <v>1120</v>
      </c>
      <c r="N30" s="57" t="s">
        <v>181</v>
      </c>
      <c r="O30" s="76"/>
      <c r="P30" s="77"/>
    </row>
    <row r="31" spans="1:16" ht="39.75" hidden="1" customHeight="1" x14ac:dyDescent="0.3">
      <c r="A31" s="1"/>
      <c r="B31" s="59">
        <v>17</v>
      </c>
      <c r="C31" s="70">
        <v>112</v>
      </c>
      <c r="D31" s="71" t="s">
        <v>196</v>
      </c>
      <c r="E31" s="61" t="s">
        <v>137</v>
      </c>
      <c r="F31" s="62" t="s">
        <v>197</v>
      </c>
      <c r="G31" s="71" t="s">
        <v>180</v>
      </c>
      <c r="H31" s="74">
        <v>1</v>
      </c>
      <c r="I31" s="78">
        <v>1</v>
      </c>
      <c r="J31" s="75">
        <v>1000</v>
      </c>
      <c r="K31" s="66">
        <f t="shared" si="0"/>
        <v>1000</v>
      </c>
      <c r="L31" s="67">
        <f t="shared" si="1"/>
        <v>120</v>
      </c>
      <c r="M31" s="67">
        <f t="shared" si="4"/>
        <v>1120</v>
      </c>
      <c r="N31" s="57" t="s">
        <v>181</v>
      </c>
      <c r="O31" s="76"/>
      <c r="P31" s="77"/>
    </row>
    <row r="32" spans="1:16" ht="39.75" customHeight="1" x14ac:dyDescent="0.3">
      <c r="A32" s="1"/>
      <c r="B32" s="155" t="s">
        <v>227</v>
      </c>
      <c r="C32" s="155"/>
      <c r="D32" s="155"/>
      <c r="E32" s="155"/>
      <c r="F32" s="155"/>
      <c r="G32" s="155"/>
      <c r="H32" s="155"/>
      <c r="I32" s="155"/>
      <c r="J32" s="155"/>
      <c r="K32" s="155"/>
      <c r="L32" s="155"/>
      <c r="M32" s="67"/>
      <c r="N32" s="57"/>
      <c r="O32" s="76"/>
      <c r="P32" s="77"/>
    </row>
    <row r="33" spans="1:16" ht="29.25" customHeight="1" x14ac:dyDescent="0.3">
      <c r="A33" s="1"/>
      <c r="B33" s="59">
        <v>23</v>
      </c>
      <c r="C33" s="70">
        <v>112</v>
      </c>
      <c r="D33" s="60" t="s">
        <v>198</v>
      </c>
      <c r="E33" s="61" t="s">
        <v>199</v>
      </c>
      <c r="F33" s="62" t="s">
        <v>200</v>
      </c>
      <c r="G33" s="63" t="s">
        <v>201</v>
      </c>
      <c r="H33" s="64">
        <v>2</v>
      </c>
      <c r="I33" s="64">
        <v>1</v>
      </c>
      <c r="J33" s="79">
        <v>500</v>
      </c>
      <c r="K33" s="66">
        <f>J33*H33</f>
        <v>1000</v>
      </c>
      <c r="L33" s="67">
        <f>K33*12%</f>
        <v>120</v>
      </c>
      <c r="M33" s="67">
        <f>L33+K33</f>
        <v>1120</v>
      </c>
      <c r="N33" s="57" t="s">
        <v>181</v>
      </c>
      <c r="O33" s="76"/>
      <c r="P33" s="77"/>
    </row>
    <row r="34" spans="1:16" ht="29.25" customHeight="1" x14ac:dyDescent="0.3">
      <c r="A34" s="1"/>
      <c r="B34" s="59">
        <v>24</v>
      </c>
      <c r="C34" s="59">
        <v>112</v>
      </c>
      <c r="D34" s="60" t="s">
        <v>178</v>
      </c>
      <c r="E34" s="61" t="s">
        <v>87</v>
      </c>
      <c r="F34" s="62" t="s">
        <v>182</v>
      </c>
      <c r="G34" s="63" t="s">
        <v>180</v>
      </c>
      <c r="H34" s="64">
        <v>1000</v>
      </c>
      <c r="I34" s="64">
        <v>1</v>
      </c>
      <c r="J34" s="65">
        <v>2.5</v>
      </c>
      <c r="K34" s="66">
        <f t="shared" ref="K34:K35" si="10">J34*H34</f>
        <v>2500</v>
      </c>
      <c r="L34" s="67">
        <f t="shared" ref="L34" si="11">K34*12/100</f>
        <v>300</v>
      </c>
      <c r="M34" s="67">
        <f t="shared" ref="M34" si="12">+K34+L34</f>
        <v>2800</v>
      </c>
      <c r="N34" s="57" t="s">
        <v>181</v>
      </c>
      <c r="O34" s="76"/>
      <c r="P34" s="77"/>
    </row>
    <row r="35" spans="1:16" ht="28.8" x14ac:dyDescent="0.3">
      <c r="A35" s="1"/>
      <c r="B35" s="59">
        <v>25</v>
      </c>
      <c r="C35" s="70"/>
      <c r="D35" s="60" t="s">
        <v>236</v>
      </c>
      <c r="E35" s="61" t="s">
        <v>237</v>
      </c>
      <c r="F35" s="62" t="s">
        <v>238</v>
      </c>
      <c r="G35" s="63" t="s">
        <v>180</v>
      </c>
      <c r="H35" s="64">
        <v>2</v>
      </c>
      <c r="I35" s="64">
        <v>1</v>
      </c>
      <c r="J35" s="65">
        <v>500</v>
      </c>
      <c r="K35" s="66">
        <f t="shared" si="10"/>
        <v>1000</v>
      </c>
      <c r="L35" s="67">
        <f>K35*12%</f>
        <v>120</v>
      </c>
      <c r="M35" s="67">
        <f>L35+K35</f>
        <v>1120</v>
      </c>
      <c r="N35" s="57"/>
      <c r="O35" s="76"/>
      <c r="P35" s="77" t="s">
        <v>181</v>
      </c>
    </row>
    <row r="36" spans="1:16" x14ac:dyDescent="0.3">
      <c r="A36" s="1"/>
      <c r="B36" s="59">
        <v>26</v>
      </c>
      <c r="C36" s="70"/>
      <c r="D36" s="71"/>
      <c r="E36" s="72"/>
      <c r="F36" s="73"/>
      <c r="G36" s="71"/>
      <c r="H36" s="74"/>
      <c r="I36" s="74">
        <v>1</v>
      </c>
      <c r="J36" s="75"/>
      <c r="K36" s="66">
        <f t="shared" ref="K36" si="13">J36*H36</f>
        <v>0</v>
      </c>
      <c r="L36" s="67">
        <f t="shared" ref="L36" si="14">K36*12%</f>
        <v>0</v>
      </c>
      <c r="M36" s="67">
        <f t="shared" ref="M36" si="15">L36+K36</f>
        <v>0</v>
      </c>
      <c r="N36" s="57" t="s">
        <v>181</v>
      </c>
      <c r="O36" s="76"/>
      <c r="P36" s="77"/>
    </row>
    <row r="37" spans="1:16" x14ac:dyDescent="0.3">
      <c r="A37" s="1"/>
      <c r="B37" s="59">
        <v>27</v>
      </c>
      <c r="C37" s="70">
        <v>112</v>
      </c>
      <c r="D37" s="71" t="s">
        <v>202</v>
      </c>
      <c r="E37" s="61" t="s">
        <v>203</v>
      </c>
      <c r="F37" s="73" t="s">
        <v>204</v>
      </c>
      <c r="G37" s="71" t="s">
        <v>180</v>
      </c>
      <c r="H37" s="74">
        <v>1</v>
      </c>
      <c r="I37" s="74">
        <v>1</v>
      </c>
      <c r="J37" s="75">
        <v>10000</v>
      </c>
      <c r="K37" s="66">
        <f>J37*H37</f>
        <v>10000</v>
      </c>
      <c r="L37" s="67">
        <f>K37*12%</f>
        <v>1200</v>
      </c>
      <c r="M37" s="67">
        <f>L37+K37</f>
        <v>11200</v>
      </c>
      <c r="N37" s="57" t="s">
        <v>181</v>
      </c>
      <c r="O37" s="76"/>
      <c r="P37" s="77"/>
    </row>
    <row r="38" spans="1:16" ht="27.75" customHeight="1" x14ac:dyDescent="0.3">
      <c r="A38" s="1"/>
      <c r="B38" s="59">
        <v>28</v>
      </c>
      <c r="C38" s="59">
        <v>112</v>
      </c>
      <c r="D38" s="60" t="s">
        <v>208</v>
      </c>
      <c r="E38" s="61" t="s">
        <v>209</v>
      </c>
      <c r="F38" s="61" t="s">
        <v>210</v>
      </c>
      <c r="G38" s="71" t="s">
        <v>180</v>
      </c>
      <c r="H38" s="64">
        <v>2</v>
      </c>
      <c r="I38" s="64">
        <v>1</v>
      </c>
      <c r="J38" s="79">
        <v>500</v>
      </c>
      <c r="K38" s="66">
        <f t="shared" ref="K38:K45" si="16">J38*H38</f>
        <v>1000</v>
      </c>
      <c r="L38" s="67">
        <f t="shared" ref="L38:L46" si="17">K38*12%</f>
        <v>120</v>
      </c>
      <c r="M38" s="67">
        <f t="shared" ref="M38:M45" si="18">L38+K38</f>
        <v>1120</v>
      </c>
      <c r="N38" s="57" t="s">
        <v>181</v>
      </c>
      <c r="O38" s="68"/>
      <c r="P38" s="69" t="s">
        <v>181</v>
      </c>
    </row>
    <row r="39" spans="1:16" ht="43.2" x14ac:dyDescent="0.3">
      <c r="B39" s="59">
        <v>29</v>
      </c>
      <c r="C39" s="59">
        <v>112</v>
      </c>
      <c r="D39" s="81" t="s">
        <v>211</v>
      </c>
      <c r="E39" s="82" t="s">
        <v>125</v>
      </c>
      <c r="F39" s="83" t="s">
        <v>246</v>
      </c>
      <c r="G39" s="60" t="s">
        <v>212</v>
      </c>
      <c r="H39" s="64">
        <v>2</v>
      </c>
      <c r="I39" s="64">
        <v>1</v>
      </c>
      <c r="J39" s="79">
        <v>12500</v>
      </c>
      <c r="K39" s="66">
        <f t="shared" si="16"/>
        <v>25000</v>
      </c>
      <c r="L39" s="67">
        <f t="shared" si="17"/>
        <v>3000</v>
      </c>
      <c r="M39" s="67">
        <f t="shared" si="18"/>
        <v>28000</v>
      </c>
      <c r="N39" s="57" t="s">
        <v>181</v>
      </c>
      <c r="O39" s="68"/>
      <c r="P39" s="69" t="s">
        <v>181</v>
      </c>
    </row>
    <row r="40" spans="1:16" ht="28.8" x14ac:dyDescent="0.3">
      <c r="B40" s="59">
        <v>30</v>
      </c>
      <c r="C40" s="59">
        <v>112</v>
      </c>
      <c r="D40" s="81" t="s">
        <v>213</v>
      </c>
      <c r="E40" s="82" t="s">
        <v>127</v>
      </c>
      <c r="F40" s="83" t="s">
        <v>247</v>
      </c>
      <c r="G40" s="60" t="s">
        <v>180</v>
      </c>
      <c r="H40" s="64">
        <v>2</v>
      </c>
      <c r="I40" s="64">
        <v>1</v>
      </c>
      <c r="J40" s="79">
        <v>5000</v>
      </c>
      <c r="K40" s="66">
        <f t="shared" si="16"/>
        <v>10000</v>
      </c>
      <c r="L40" s="67">
        <f t="shared" si="17"/>
        <v>1200</v>
      </c>
      <c r="M40" s="67">
        <f t="shared" si="18"/>
        <v>11200</v>
      </c>
      <c r="N40" s="57" t="s">
        <v>181</v>
      </c>
      <c r="O40" s="68"/>
      <c r="P40" s="69" t="s">
        <v>181</v>
      </c>
    </row>
    <row r="41" spans="1:16" ht="57.6" x14ac:dyDescent="0.3">
      <c r="B41" s="59">
        <v>31</v>
      </c>
      <c r="C41" s="59">
        <v>112</v>
      </c>
      <c r="D41" s="81" t="s">
        <v>248</v>
      </c>
      <c r="E41" s="82" t="s">
        <v>249</v>
      </c>
      <c r="F41" s="83" t="s">
        <v>250</v>
      </c>
      <c r="G41" s="60" t="s">
        <v>180</v>
      </c>
      <c r="H41" s="64">
        <v>1</v>
      </c>
      <c r="I41" s="64">
        <v>1</v>
      </c>
      <c r="J41" s="79">
        <v>2650</v>
      </c>
      <c r="K41" s="66">
        <f t="shared" si="16"/>
        <v>2650</v>
      </c>
      <c r="L41" s="67">
        <f t="shared" si="17"/>
        <v>318</v>
      </c>
      <c r="M41" s="67">
        <f t="shared" si="18"/>
        <v>2968</v>
      </c>
      <c r="N41" s="57" t="s">
        <v>181</v>
      </c>
      <c r="O41" s="68"/>
      <c r="P41" s="69"/>
    </row>
    <row r="42" spans="1:16" ht="28.8" x14ac:dyDescent="0.3">
      <c r="B42" s="59">
        <v>32</v>
      </c>
      <c r="C42" s="70">
        <v>112</v>
      </c>
      <c r="D42" s="81" t="s">
        <v>251</v>
      </c>
      <c r="E42" s="82" t="s">
        <v>137</v>
      </c>
      <c r="F42" s="83" t="s">
        <v>252</v>
      </c>
      <c r="G42" s="60" t="s">
        <v>180</v>
      </c>
      <c r="H42" s="64">
        <v>1</v>
      </c>
      <c r="I42" s="64">
        <v>1</v>
      </c>
      <c r="J42" s="79">
        <v>500</v>
      </c>
      <c r="K42" s="66">
        <f t="shared" si="16"/>
        <v>500</v>
      </c>
      <c r="L42" s="67">
        <f t="shared" si="17"/>
        <v>60</v>
      </c>
      <c r="M42" s="67">
        <f t="shared" si="18"/>
        <v>560</v>
      </c>
      <c r="N42" s="57"/>
      <c r="O42" s="68" t="s">
        <v>181</v>
      </c>
      <c r="P42" s="69"/>
    </row>
    <row r="43" spans="1:16" ht="28.8" x14ac:dyDescent="0.3">
      <c r="B43" s="59">
        <v>33</v>
      </c>
      <c r="C43" s="59">
        <v>112</v>
      </c>
      <c r="D43" s="81" t="s">
        <v>254</v>
      </c>
      <c r="E43" s="82" t="s">
        <v>147</v>
      </c>
      <c r="F43" s="83" t="s">
        <v>255</v>
      </c>
      <c r="G43" s="60" t="s">
        <v>180</v>
      </c>
      <c r="H43" s="64">
        <v>1</v>
      </c>
      <c r="I43" s="64">
        <v>1</v>
      </c>
      <c r="J43" s="79">
        <v>200</v>
      </c>
      <c r="K43" s="66">
        <f t="shared" si="16"/>
        <v>200</v>
      </c>
      <c r="L43" s="67">
        <f t="shared" si="17"/>
        <v>24</v>
      </c>
      <c r="M43" s="67">
        <f t="shared" si="18"/>
        <v>224</v>
      </c>
      <c r="N43" s="57"/>
      <c r="O43" s="68" t="s">
        <v>181</v>
      </c>
      <c r="P43" s="69"/>
    </row>
    <row r="44" spans="1:16" ht="28.8" x14ac:dyDescent="0.3">
      <c r="B44" s="59">
        <v>34</v>
      </c>
      <c r="C44" s="59">
        <v>112</v>
      </c>
      <c r="D44" s="81" t="s">
        <v>260</v>
      </c>
      <c r="E44" s="82" t="s">
        <v>160</v>
      </c>
      <c r="F44" s="83" t="s">
        <v>261</v>
      </c>
      <c r="G44" s="60" t="s">
        <v>180</v>
      </c>
      <c r="H44" s="64">
        <v>2</v>
      </c>
      <c r="I44" s="64">
        <v>1</v>
      </c>
      <c r="J44" s="79">
        <v>1000</v>
      </c>
      <c r="K44" s="66">
        <f t="shared" si="16"/>
        <v>2000</v>
      </c>
      <c r="L44" s="67">
        <f t="shared" si="17"/>
        <v>240</v>
      </c>
      <c r="M44" s="67">
        <f t="shared" si="18"/>
        <v>2240</v>
      </c>
      <c r="N44" s="57"/>
      <c r="O44" s="68" t="s">
        <v>181</v>
      </c>
      <c r="P44" s="69"/>
    </row>
    <row r="45" spans="1:16" ht="29.4" thickBot="1" x14ac:dyDescent="0.35">
      <c r="B45" s="59">
        <v>35</v>
      </c>
      <c r="C45" s="70">
        <v>112</v>
      </c>
      <c r="D45" s="81" t="s">
        <v>264</v>
      </c>
      <c r="E45" s="82" t="s">
        <v>162</v>
      </c>
      <c r="F45" s="62" t="s">
        <v>232</v>
      </c>
      <c r="G45" s="60" t="s">
        <v>180</v>
      </c>
      <c r="H45" s="64">
        <v>2</v>
      </c>
      <c r="I45" s="64">
        <v>1</v>
      </c>
      <c r="J45" s="79">
        <v>1000</v>
      </c>
      <c r="K45" s="66">
        <f t="shared" si="16"/>
        <v>2000</v>
      </c>
      <c r="L45" s="67">
        <f t="shared" si="17"/>
        <v>240</v>
      </c>
      <c r="M45" s="67">
        <f t="shared" si="18"/>
        <v>2240</v>
      </c>
      <c r="N45" s="57"/>
      <c r="O45" s="68" t="s">
        <v>181</v>
      </c>
      <c r="P45" s="69"/>
    </row>
    <row r="46" spans="1:16" ht="28.5" customHeight="1" thickBot="1" x14ac:dyDescent="0.35">
      <c r="B46" s="88"/>
      <c r="C46" s="129"/>
      <c r="D46" s="129"/>
      <c r="E46" s="130"/>
      <c r="F46" s="131"/>
      <c r="G46" s="132"/>
      <c r="H46" s="131"/>
      <c r="I46" s="132"/>
      <c r="J46" s="133"/>
      <c r="K46" s="134">
        <f>SUM(K5:K45)</f>
        <v>305250</v>
      </c>
      <c r="L46" s="135">
        <f t="shared" si="17"/>
        <v>36630</v>
      </c>
      <c r="M46" s="136">
        <f>SUM(M5:M45)</f>
        <v>341880</v>
      </c>
      <c r="N46" s="86"/>
      <c r="O46" s="86"/>
      <c r="P46" s="87"/>
    </row>
    <row r="47" spans="1:16" x14ac:dyDescent="0.3">
      <c r="B47" s="88"/>
      <c r="P47" s="94"/>
    </row>
    <row r="48" spans="1:16" x14ac:dyDescent="0.3">
      <c r="B48" s="88"/>
      <c r="P48" s="94"/>
    </row>
    <row r="49" spans="2:18" x14ac:dyDescent="0.3">
      <c r="B49" s="88"/>
      <c r="P49" s="94"/>
    </row>
    <row r="50" spans="2:18" x14ac:dyDescent="0.3">
      <c r="B50" s="88"/>
      <c r="D50" s="95" t="s">
        <v>220</v>
      </c>
      <c r="E50" s="96"/>
      <c r="K50" s="97"/>
      <c r="P50" s="94"/>
      <c r="R50" s="98"/>
    </row>
    <row r="51" spans="2:18" x14ac:dyDescent="0.3">
      <c r="B51" s="88"/>
      <c r="D51" s="96" t="s">
        <v>221</v>
      </c>
      <c r="E51" s="95"/>
      <c r="P51" s="94"/>
    </row>
    <row r="52" spans="2:18" ht="15" thickBot="1" x14ac:dyDescent="0.35">
      <c r="B52" s="99"/>
      <c r="C52" s="100"/>
      <c r="D52" s="101" t="s">
        <v>222</v>
      </c>
      <c r="E52" s="102"/>
      <c r="F52" s="103"/>
      <c r="G52" s="104"/>
      <c r="H52" s="103"/>
      <c r="I52" s="104"/>
      <c r="J52" s="105"/>
      <c r="K52" s="106"/>
      <c r="L52" s="104"/>
      <c r="M52" s="107"/>
      <c r="N52" s="107"/>
      <c r="O52" s="107"/>
      <c r="P52" s="108"/>
    </row>
    <row r="53" spans="2:18" x14ac:dyDescent="0.3">
      <c r="B53" s="109"/>
    </row>
  </sheetData>
  <protectedRanges>
    <protectedRange password="815A" sqref="A8:A21" name="Rango1"/>
    <protectedRange password="815A" sqref="J33:K33 J36:K37 D28:D32 F28:J32 K24:K27 K6:K7 D8:D14 F8:J15 K38:K45 J16:J20 D21:D22 F21:J23 M5:M45" name="Rango1_5"/>
    <protectedRange password="815A" sqref="J5 J7 J34:J35" name="Rango1_5_8"/>
    <protectedRange password="815A" sqref="J6" name="Rango1_5_12"/>
  </protectedRanges>
  <mergeCells count="6">
    <mergeCell ref="B32:L32"/>
    <mergeCell ref="B1:P1"/>
    <mergeCell ref="B2:P2"/>
    <mergeCell ref="B4:M4"/>
    <mergeCell ref="B21:L21"/>
    <mergeCell ref="B28:L28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PRES 2026</vt:lpstr>
      <vt:lpstr>PAI ADM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User</cp:lastModifiedBy>
  <dcterms:created xsi:type="dcterms:W3CDTF">2025-08-29T14:04:05Z</dcterms:created>
  <dcterms:modified xsi:type="dcterms:W3CDTF">2025-08-29T19:42:41Z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b874c123-8ccf-4017-9ecf-1d939bbced7c</vt:lpwstr>
  </property>
</Properties>
</file>